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omments1.xml" ContentType="application/vnd.openxmlformats-officedocument.spreadsheetml.comments+xml"/>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4.bin" ContentType="application/vnd.openxmlformats-officedocument.oleObject"/>
  <Override PartName="/xl/drawings/drawing7.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8.xml" ContentType="application/vnd.openxmlformats-officedocument.drawing+xml"/>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EstaPasta_de_trabalho"/>
  <bookViews>
    <workbookView xWindow="75" yWindow="-90" windowWidth="10095" windowHeight="7755" tabRatio="742" activeTab="1"/>
  </bookViews>
  <sheets>
    <sheet name="Resumo" sheetId="1" r:id="rId1"/>
    <sheet name="Serviços" sheetId="2" r:id="rId2"/>
    <sheet name="Insumos" sheetId="3" r:id="rId3"/>
    <sheet name="Composição_Mobilização_desmob." sheetId="12" r:id="rId4"/>
    <sheet name="Composição_Forn._de_Veículo" sheetId="13" r:id="rId5"/>
    <sheet name="Composição_Canteiro" sheetId="10" r:id="rId6"/>
    <sheet name="CP096Composição_Rede_Elétrica" sheetId="11" r:id="rId7"/>
    <sheet name="ABC" sheetId="15" r:id="rId8"/>
    <sheet name="Plan1" sheetId="14" r:id="rId9"/>
  </sheets>
  <externalReferences>
    <externalReference r:id="rId10"/>
  </externalReferences>
  <definedNames>
    <definedName name="_xlnm._FilterDatabase" localSheetId="7" hidden="1">ABC!$L$8:$M$24</definedName>
    <definedName name="_xlnm._FilterDatabase" localSheetId="1" hidden="1">Serviços!$A$6:$I$89</definedName>
    <definedName name="_xlnm.Print_Area" localSheetId="7">ABC!$A$1:$I$111</definedName>
    <definedName name="_xlnm.Print_Area" localSheetId="5">Composição_Canteiro!$A$1:$F$28</definedName>
    <definedName name="_xlnm.Print_Area" localSheetId="2">Insumos!$A$1:$I$22</definedName>
    <definedName name="_xlnm.Print_Area" localSheetId="0">Resumo!$A$1:$D$11</definedName>
    <definedName name="_xlnm.Print_Area" localSheetId="1">Serviços!$A$1:$I$106</definedName>
    <definedName name="Excel_BuiltIn_Print_Titles_1_1" localSheetId="7">ABC!$A$9:$HW$16</definedName>
    <definedName name="Excel_BuiltIn_Print_Titles_1_1">Serviços!$A$8:$HW$16</definedName>
    <definedName name="Excel_BuiltIn_Print_Titles_1_1_1" localSheetId="7">ABC!$A$9:$HA$16</definedName>
    <definedName name="Excel_BuiltIn_Print_Titles_1_1_1">Serviços!$A$8:$HA$16</definedName>
    <definedName name="Excel_BuiltIn_Print_Titles_2_1" localSheetId="7">#REF!</definedName>
    <definedName name="Excel_BuiltIn_Print_Titles_2_1">#REF!</definedName>
    <definedName name="Excel_BuiltIn_Print_Titles_2_1_1" localSheetId="7">#REF!</definedName>
    <definedName name="Excel_BuiltIn_Print_Titles_2_1_1" localSheetId="4">#REF!</definedName>
    <definedName name="Excel_BuiltIn_Print_Titles_2_1_1">#REF!</definedName>
    <definedName name="Excel_BuiltIn_Print_Titles_4" localSheetId="7">#REF!</definedName>
    <definedName name="Excel_BuiltIn_Print_Titles_4" localSheetId="4">#REF!</definedName>
    <definedName name="Excel_BuiltIn_Print_Titles_4">#REF!</definedName>
    <definedName name="_xlnm.Print_Titles" localSheetId="7">ABC!$1:$7</definedName>
    <definedName name="_xlnm.Print_Titles" localSheetId="5">Composição_Canteiro!$1:$7</definedName>
    <definedName name="_xlnm.Print_Titles" localSheetId="1">Serviços!$1:$7</definedName>
  </definedNames>
  <calcPr calcId="144525"/>
</workbook>
</file>

<file path=xl/calcChain.xml><?xml version="1.0" encoding="utf-8"?>
<calcChain xmlns="http://schemas.openxmlformats.org/spreadsheetml/2006/main">
  <c r="S15" i="15" l="1"/>
  <c r="S12" i="15"/>
  <c r="S11" i="15"/>
  <c r="S13" i="15" l="1"/>
  <c r="S9" i="15"/>
  <c r="S8" i="15"/>
  <c r="T9" i="15"/>
  <c r="S14" i="15"/>
  <c r="S10" i="15"/>
  <c r="M14" i="15"/>
  <c r="T12" i="15" l="1"/>
  <c r="T8" i="15"/>
  <c r="T11" i="15"/>
  <c r="T14" i="15"/>
  <c r="T10" i="15"/>
  <c r="T13" i="15"/>
  <c r="M25" i="15"/>
  <c r="I111" i="15"/>
  <c r="I82" i="15"/>
  <c r="I63" i="15"/>
  <c r="I42" i="15"/>
  <c r="I72" i="15"/>
  <c r="T15" i="15" l="1"/>
  <c r="I106" i="2"/>
  <c r="I14" i="2"/>
  <c r="I90" i="2"/>
  <c r="I91" i="2"/>
  <c r="I95" i="2"/>
  <c r="I8" i="15"/>
  <c r="I79" i="15"/>
  <c r="I76" i="15"/>
  <c r="I74" i="15"/>
  <c r="I61" i="15"/>
  <c r="I59" i="15"/>
  <c r="I55" i="15"/>
  <c r="I40" i="15"/>
  <c r="I33" i="15"/>
  <c r="I26" i="15"/>
  <c r="I18" i="15"/>
  <c r="I15" i="15"/>
  <c r="I22" i="3"/>
  <c r="F44" i="2" l="1"/>
  <c r="F98" i="2"/>
  <c r="F99" i="2" s="1"/>
  <c r="F101" i="2"/>
  <c r="F96" i="2"/>
  <c r="H21" i="3"/>
  <c r="I21" i="3" s="1"/>
  <c r="H20" i="3"/>
  <c r="I20" i="3" s="1"/>
  <c r="H19" i="3"/>
  <c r="I19" i="3" s="1"/>
  <c r="H18" i="3"/>
  <c r="I18" i="3" s="1"/>
  <c r="H17" i="3"/>
  <c r="H16" i="3"/>
  <c r="H15" i="3"/>
  <c r="H14" i="3"/>
  <c r="H13" i="3"/>
  <c r="I13" i="3" s="1"/>
  <c r="H12" i="3"/>
  <c r="I12" i="3" s="1"/>
  <c r="H11" i="3"/>
  <c r="I11" i="3" s="1"/>
  <c r="H10" i="3"/>
  <c r="I10" i="3" s="1"/>
  <c r="H9" i="3"/>
  <c r="I9" i="3" s="1"/>
  <c r="I15" i="3"/>
  <c r="I14" i="3"/>
  <c r="H104" i="2"/>
  <c r="I104" i="2" s="1"/>
  <c r="H105" i="2"/>
  <c r="H103" i="2"/>
  <c r="I103" i="2" s="1"/>
  <c r="H101" i="2"/>
  <c r="H99" i="2"/>
  <c r="H98" i="2"/>
  <c r="H97" i="2"/>
  <c r="H96" i="2"/>
  <c r="H94" i="2"/>
  <c r="H93" i="2"/>
  <c r="I93" i="2" s="1"/>
  <c r="H92" i="2"/>
  <c r="I92" i="2" s="1"/>
  <c r="H75" i="2"/>
  <c r="I75" i="2" s="1"/>
  <c r="H76" i="2"/>
  <c r="H77" i="2"/>
  <c r="H78" i="2"/>
  <c r="H79" i="2"/>
  <c r="I79" i="2" s="1"/>
  <c r="H80" i="2"/>
  <c r="H81" i="2"/>
  <c r="H82" i="2"/>
  <c r="H83" i="2"/>
  <c r="I83" i="2" s="1"/>
  <c r="H84" i="2"/>
  <c r="H85" i="2"/>
  <c r="H86" i="2"/>
  <c r="H87" i="2"/>
  <c r="I87" i="2" s="1"/>
  <c r="H88" i="2"/>
  <c r="H89" i="2"/>
  <c r="H64" i="2"/>
  <c r="H65" i="2"/>
  <c r="H66" i="2"/>
  <c r="H67" i="2"/>
  <c r="H68" i="2"/>
  <c r="H69" i="2"/>
  <c r="H70" i="2"/>
  <c r="H71" i="2"/>
  <c r="H72" i="2"/>
  <c r="H73" i="2"/>
  <c r="H74" i="2"/>
  <c r="H63" i="2"/>
  <c r="I63" i="2" s="1"/>
  <c r="H60" i="2"/>
  <c r="I60" i="2" s="1"/>
  <c r="H61" i="2"/>
  <c r="I61" i="2" s="1"/>
  <c r="H59" i="2"/>
  <c r="I59" i="2" s="1"/>
  <c r="H58" i="2"/>
  <c r="I58" i="2" s="1"/>
  <c r="H57" i="2"/>
  <c r="I57" i="2" s="1"/>
  <c r="H51" i="2"/>
  <c r="H52" i="2"/>
  <c r="H53" i="2"/>
  <c r="I53" i="2" s="1"/>
  <c r="H54" i="2"/>
  <c r="I54" i="2" s="1"/>
  <c r="H50" i="2"/>
  <c r="I50" i="2" s="1"/>
  <c r="H49" i="2"/>
  <c r="I49" i="2" s="1"/>
  <c r="H47" i="2"/>
  <c r="H46" i="2"/>
  <c r="H36" i="2"/>
  <c r="H37" i="2"/>
  <c r="H38" i="2"/>
  <c r="H39" i="2"/>
  <c r="H40" i="2"/>
  <c r="H41" i="2"/>
  <c r="I41" i="2" s="1"/>
  <c r="H42" i="2"/>
  <c r="I42" i="2" s="1"/>
  <c r="H43" i="2"/>
  <c r="H44" i="2"/>
  <c r="H29" i="2"/>
  <c r="H30" i="2"/>
  <c r="I30" i="2" s="1"/>
  <c r="H31" i="2"/>
  <c r="H32" i="2"/>
  <c r="H33" i="2"/>
  <c r="H34" i="2"/>
  <c r="I34" i="2" s="1"/>
  <c r="H35" i="2"/>
  <c r="H23" i="2"/>
  <c r="I23" i="2" s="1"/>
  <c r="H24" i="2"/>
  <c r="H25" i="2"/>
  <c r="I25" i="2" s="1"/>
  <c r="H26" i="2"/>
  <c r="H27" i="2"/>
  <c r="I27" i="2" s="1"/>
  <c r="H28" i="2"/>
  <c r="H19" i="2"/>
  <c r="H20" i="2"/>
  <c r="H21" i="2"/>
  <c r="H22" i="2"/>
  <c r="I22" i="2" s="1"/>
  <c r="H18" i="2"/>
  <c r="H17" i="2"/>
  <c r="H16" i="2"/>
  <c r="H15" i="2"/>
  <c r="I15" i="2" s="1"/>
  <c r="H13" i="2"/>
  <c r="H12" i="2"/>
  <c r="H11" i="2"/>
  <c r="I11" i="2" s="1"/>
  <c r="H10" i="2"/>
  <c r="I10" i="2" s="1"/>
  <c r="H9" i="2"/>
  <c r="I9" i="2" s="1"/>
  <c r="I105" i="2"/>
  <c r="I97" i="2"/>
  <c r="I94" i="2"/>
  <c r="I89" i="2"/>
  <c r="I64" i="2"/>
  <c r="I65" i="2"/>
  <c r="I66" i="2"/>
  <c r="I67" i="2"/>
  <c r="I68" i="2"/>
  <c r="I69" i="2"/>
  <c r="I70" i="2"/>
  <c r="I71" i="2"/>
  <c r="I72" i="2"/>
  <c r="I73" i="2"/>
  <c r="I74" i="2"/>
  <c r="I76" i="2"/>
  <c r="I77" i="2"/>
  <c r="I78" i="2"/>
  <c r="I80" i="2"/>
  <c r="I81" i="2"/>
  <c r="I82" i="2"/>
  <c r="I84" i="2"/>
  <c r="I85" i="2"/>
  <c r="I86" i="2"/>
  <c r="I88" i="2"/>
  <c r="I51" i="2"/>
  <c r="I52" i="2"/>
  <c r="I47" i="2"/>
  <c r="I46" i="2"/>
  <c r="I44" i="2"/>
  <c r="I35" i="2"/>
  <c r="I36" i="2"/>
  <c r="I37" i="2"/>
  <c r="I38" i="2"/>
  <c r="I39" i="2"/>
  <c r="I32" i="2"/>
  <c r="I33" i="2"/>
  <c r="I31" i="2"/>
  <c r="I29" i="2"/>
  <c r="I28" i="2"/>
  <c r="I26" i="2"/>
  <c r="I24" i="2"/>
  <c r="I21" i="2"/>
  <c r="I20" i="2"/>
  <c r="I19" i="2"/>
  <c r="I18" i="2"/>
  <c r="I17" i="2"/>
  <c r="I16" i="2"/>
  <c r="I13" i="2"/>
  <c r="I12" i="2"/>
  <c r="F51" i="2"/>
  <c r="F43" i="2"/>
  <c r="I43" i="2" s="1"/>
  <c r="F40" i="2"/>
  <c r="I40" i="2" s="1"/>
  <c r="F34" i="2"/>
  <c r="F32" i="2"/>
  <c r="F31" i="2"/>
  <c r="F30" i="2"/>
  <c r="F29" i="2"/>
  <c r="F28" i="2"/>
  <c r="F27" i="2"/>
  <c r="F26" i="2"/>
  <c r="F25" i="2"/>
  <c r="F24" i="2"/>
  <c r="F23" i="2"/>
  <c r="F22" i="2"/>
  <c r="F21" i="2"/>
  <c r="F20" i="2"/>
  <c r="F19" i="2"/>
  <c r="F18" i="2"/>
  <c r="F17" i="2"/>
  <c r="F16" i="2"/>
  <c r="I96" i="2" l="1"/>
  <c r="I98" i="2"/>
  <c r="B4" i="14" s="1"/>
  <c r="I99" i="2"/>
  <c r="I101" i="2"/>
  <c r="G44" i="11"/>
  <c r="F43" i="11"/>
  <c r="G43" i="11" s="1"/>
  <c r="F42" i="11"/>
  <c r="G42" i="11" s="1"/>
  <c r="F41" i="11"/>
  <c r="G41" i="11" s="1"/>
  <c r="F40" i="11"/>
  <c r="G40" i="11"/>
  <c r="F39" i="11"/>
  <c r="G39" i="11" s="1"/>
  <c r="F38" i="11"/>
  <c r="G38" i="11" s="1"/>
  <c r="F37" i="11"/>
  <c r="G37" i="11" s="1"/>
  <c r="F36" i="11"/>
  <c r="G36" i="11"/>
  <c r="F35" i="11"/>
  <c r="G35" i="11" s="1"/>
  <c r="F34" i="11"/>
  <c r="G34" i="11" s="1"/>
  <c r="F33" i="11"/>
  <c r="G33" i="11" s="1"/>
  <c r="F32" i="11"/>
  <c r="G32" i="11"/>
  <c r="F31" i="11"/>
  <c r="G31" i="11" s="1"/>
  <c r="F30" i="11"/>
  <c r="G30" i="11" s="1"/>
  <c r="F29" i="11"/>
  <c r="G29" i="11" s="1"/>
  <c r="F28" i="11"/>
  <c r="G28" i="11"/>
  <c r="F27" i="11"/>
  <c r="G27" i="11" s="1"/>
  <c r="F26" i="11"/>
  <c r="G26" i="11" s="1"/>
  <c r="G25" i="11"/>
  <c r="F24" i="11"/>
  <c r="G24" i="11" s="1"/>
  <c r="G23" i="11"/>
  <c r="F23" i="11"/>
  <c r="F22" i="11"/>
  <c r="G22" i="11" s="1"/>
  <c r="F21" i="11"/>
  <c r="G21" i="11" s="1"/>
  <c r="F20" i="11"/>
  <c r="G20" i="11" s="1"/>
  <c r="G19" i="11"/>
  <c r="F19" i="11"/>
  <c r="F18" i="11"/>
  <c r="G18" i="11" s="1"/>
  <c r="F17" i="11"/>
  <c r="G17" i="11" s="1"/>
  <c r="G16" i="11"/>
  <c r="F15" i="11"/>
  <c r="G15" i="11" s="1"/>
  <c r="F14" i="11"/>
  <c r="G14" i="11" s="1"/>
  <c r="F13" i="11"/>
  <c r="G13" i="11"/>
  <c r="F12" i="11"/>
  <c r="G12" i="11" s="1"/>
  <c r="F11" i="11"/>
  <c r="G11" i="11" s="1"/>
  <c r="F10" i="11"/>
  <c r="G10" i="11" s="1"/>
  <c r="B5" i="11"/>
  <c r="K21" i="10"/>
  <c r="E18" i="10"/>
  <c r="E13" i="10"/>
  <c r="F13" i="10" s="1"/>
  <c r="E12" i="10"/>
  <c r="F12" i="10" s="1"/>
  <c r="E11" i="10"/>
  <c r="F11" i="10" s="1"/>
  <c r="F9" i="12"/>
  <c r="G9" i="12"/>
  <c r="F8" i="13"/>
  <c r="G8" i="13" s="1"/>
  <c r="F7" i="13"/>
  <c r="G7" i="13"/>
  <c r="G9" i="13" s="1"/>
  <c r="G13" i="2" s="1"/>
  <c r="F7" i="12"/>
  <c r="G8" i="12"/>
  <c r="G7" i="12"/>
  <c r="G10" i="12" s="1"/>
  <c r="F97" i="2"/>
  <c r="F17" i="3"/>
  <c r="I17" i="3" s="1"/>
  <c r="F16" i="3"/>
  <c r="I16" i="3" s="1"/>
  <c r="I100" i="2"/>
  <c r="B6" i="10"/>
  <c r="F25" i="10"/>
  <c r="D23" i="10"/>
  <c r="F23" i="10" s="1"/>
  <c r="F22" i="10"/>
  <c r="F21" i="10"/>
  <c r="F20" i="10"/>
  <c r="F19" i="10"/>
  <c r="F18" i="10"/>
  <c r="B2" i="14" l="1"/>
  <c r="G9" i="2"/>
  <c r="G10" i="2"/>
  <c r="I56" i="2"/>
  <c r="F14" i="10"/>
  <c r="F16" i="10" s="1"/>
  <c r="D24" i="10"/>
  <c r="F24" i="10" s="1"/>
  <c r="F26" i="10" s="1"/>
  <c r="I102" i="2"/>
  <c r="I48" i="2"/>
  <c r="D9" i="1"/>
  <c r="I45" i="2"/>
  <c r="G45" i="11"/>
  <c r="G46" i="11" s="1"/>
  <c r="G64" i="2" s="1"/>
  <c r="I62" i="2" s="1"/>
  <c r="F27" i="10" l="1"/>
  <c r="G11" i="2" s="1"/>
  <c r="I8" i="2" s="1"/>
  <c r="I55" i="2"/>
  <c r="D8" i="1" l="1"/>
  <c r="D11" i="1" s="1"/>
</calcChain>
</file>

<file path=xl/comments1.xml><?xml version="1.0" encoding="utf-8"?>
<comments xmlns="http://schemas.openxmlformats.org/spreadsheetml/2006/main">
  <authors>
    <author>RSA ENGENHARIA</author>
  </authors>
  <commentList>
    <comment ref="F43" authorId="0">
      <text>
        <r>
          <rPr>
            <sz val="9"/>
            <color indexed="81"/>
            <rFont val="Tahoma"/>
            <family val="2"/>
          </rPr>
          <t xml:space="preserve">CODEVASF: Foi considerado uma largura de 5,00 m para limpeza da mesma pois as valas são profundas, com 1 metro de largura e existe um afastamento para depósito do material da Vala.
</t>
        </r>
      </text>
    </comment>
  </commentList>
</comments>
</file>

<file path=xl/sharedStrings.xml><?xml version="1.0" encoding="utf-8"?>
<sst xmlns="http://schemas.openxmlformats.org/spreadsheetml/2006/main" count="1260" uniqueCount="506">
  <si>
    <t>ITEM</t>
  </si>
  <si>
    <t>DISCRIMINAÇÃO</t>
  </si>
  <si>
    <t>MINISTÉRIO DA INTEGRAÇÃO NACIONAL</t>
  </si>
  <si>
    <t>COMPANHIA DE DESENVOLVIMENTO DOS VALES DO SÃO FRANCISCO E DO PARNAÍBA</t>
  </si>
  <si>
    <t>PLANILHA DE QUANTITATIVOS – SERVIÇOS</t>
  </si>
  <si>
    <t xml:space="preserve">CÓDIGO </t>
  </si>
  <si>
    <t>UN.</t>
  </si>
  <si>
    <t>QUANT.</t>
  </si>
  <si>
    <t>VALOR (R$)</t>
  </si>
  <si>
    <t>UNIT.</t>
  </si>
  <si>
    <t>TOTAL</t>
  </si>
  <si>
    <t>INSTALAÇÕES PRELIMINARES/CANTEIRO DE OBRAS</t>
  </si>
  <si>
    <t>CODEVASF</t>
  </si>
  <si>
    <t>UN</t>
  </si>
  <si>
    <t>74209/001</t>
  </si>
  <si>
    <t>PLACA DE SINALIZACAO E ADVERTENCIA, INCL. FORNEC., TRANSP., INSTAL.E REMOCAO P/OUTRO LOCAL DA OBRA (DP0301)</t>
  </si>
  <si>
    <t>M</t>
  </si>
  <si>
    <t>73965/010</t>
  </si>
  <si>
    <t>ESCAV. MANUAL DE VALAS - ESGOTO - EM SOLO DE 1A CAT. EXECUTADA C/ PROFUND. ATE 1,50M</t>
  </si>
  <si>
    <t>ESCAV. MECANIZ. DE VALAS - ESGOTO - EM SOLO DE 1A CAT. EXECUTADA ENTRE AS PROFUND. DE 0 A 2,00M</t>
  </si>
  <si>
    <t>ESCAV. MECANIZ. DE VALAS - ESGOTO - EM SOLO DE 1A CAT. EXECUTADA ENTRE AS PROFUND. DE 2 A 4,00M</t>
  </si>
  <si>
    <t>ESCAV. MECANIZ. DE VALAS - ESGOTO - EM SOLO DE 2A CAT. EXECUTADA ENTRE AS PROFUND. DE 0 A 2,00M</t>
  </si>
  <si>
    <t>ESCAV. MECANIZ. DE VALAS - ESGOTO - EM SOLO DE 2A CAT. EXECUTADA ENTRE AS PROFUND. DE 2 A 4,00M</t>
  </si>
  <si>
    <t>EXEC. DE ATERRO EM VALAS/POÇOS/CAVAS DE FUNDAÇAO C/ SOLO PROVENIENTE DAS ESCAVAÇOES, INCL. LANÇAM., ESPALHAM., COMPACT. C/ PLACA VIBRAT., SOQUETE PNEUMATICO OU SOQUETE MANUAL</t>
  </si>
  <si>
    <t>EXEC. DE ATERRO EM VALAS/POÇOS/CAVAS DE FUNDAÇÃO, C/ FORNEC. DE SOLO, INCL. LANCAM., ESPALHAM., COMPACT. C/PLACA VIBRATÓRIA, SOQUETE PNEUMÁTICO OU SOQUETE MANUAL</t>
  </si>
  <si>
    <t>EXEC. DE ENVOLTORIA OU BERÇO DE AREIA EM VALAS, INCL. LANÇAM., ESPALHAM. E COMPACT. C/PLACA VIBRATORIA, SOQUETE PNEUMATICO OU SOQUETE MANUAL , C/ FORNEC. DO MAT.</t>
  </si>
  <si>
    <t>74010/001</t>
  </si>
  <si>
    <t>CARGA E DESCARGA DE SOLO</t>
  </si>
  <si>
    <t>74034/001</t>
  </si>
  <si>
    <t>ESPALHAMENTO MECANICO DE SOLO EM BOTA-FORA</t>
  </si>
  <si>
    <t>ESCORAMENTO DESCONTINUO EM MADEIRA C/ PONTALETEAMENTO, EXECUTADO C/ PROFUND. ATE 1,50M</t>
  </si>
  <si>
    <t>ESCORAMENTO CONTINUO EM MADEIRA (TIPO CANCOEIRA), EXECUTADO NAS PROFUND.ATE  3,00 M, EM SOLO S/ PRESENCA DE AGUA</t>
  </si>
  <si>
    <t>ESCORAMENTO CONTINUO C/ ESTACAS METALICAS,  EXECUTADO NAS PROFUND. ACIMA DE 3,00 M</t>
  </si>
  <si>
    <t>ESGOTAMENTO C/ CONJUNTO MOTO-BOMBA</t>
  </si>
  <si>
    <t xml:space="preserve">RECUPERAÇÃO DE RAMAL DANIFICADO DE ÁGUA POTÁVEL </t>
  </si>
  <si>
    <t>74253/001</t>
  </si>
  <si>
    <t>LEVANTAMENTO DE MEIO FIO</t>
  </si>
  <si>
    <t>74166/001</t>
  </si>
  <si>
    <t xml:space="preserve">TOTAL - DISCRIMINAÇÃO DOS SERVIÇOS (R$):  </t>
  </si>
  <si>
    <t>ANEL DE BORRACHA P/ TUBO PVC REDE ESGOTO EB 644 DN 100 MM</t>
  </si>
  <si>
    <t>ANEL DE BORRACHA P/ TUBO PVC REDE ESGOTO EB 644 DN 150 MM</t>
  </si>
  <si>
    <t>ANEL DE BORRACHA P/ TUBO PVC REDE ESGOTO EB 644 DN 200 MM</t>
  </si>
  <si>
    <t>CURVA 45º ES PVC PB JE DN 100</t>
  </si>
  <si>
    <t>PÇ</t>
  </si>
  <si>
    <t>CURVA PVC90G NBR-10569 P/ REDE COLET ESG PB JE DN 150MM</t>
  </si>
  <si>
    <t>CURVA PVC90G NBR-10569 P/ REDE COLET ESG PB JE DN 200MM</t>
  </si>
  <si>
    <t>TUBOS DE  PVC  RIGIDO P/ ESGOTO PONTA E BOLSA C/ JUNTA ELASTICA DN 150</t>
  </si>
  <si>
    <t>TUBOS DE  PVC  RIGIDO P/ ESGOTO PONTA E BOLSA C/ JUNTA ELASTICA DN 200</t>
  </si>
  <si>
    <t>TE PVC 90G NBR 10569 P/ REDE COLETORA DE ESGOTO JE BBB DN 150MM</t>
  </si>
  <si>
    <t>TE PVC 90G NBR 10569 P/ REDE COLETORA DE ESGOTO JE BBB DN 200MM</t>
  </si>
  <si>
    <t>BASE</t>
  </si>
  <si>
    <t>VALOR TOTAL (R$)</t>
  </si>
  <si>
    <t>VENDA</t>
  </si>
  <si>
    <t>32.13</t>
  </si>
  <si>
    <t>und</t>
  </si>
  <si>
    <t>32.12</t>
  </si>
  <si>
    <t>Data-Base:</t>
  </si>
  <si>
    <t>73892/002</t>
  </si>
  <si>
    <t>FORNECIMENTO DE ASSENTAMENTO DE MEIO FIO EM CONCRETO PRE-MOLDADO</t>
  </si>
  <si>
    <t xml:space="preserve">TOTAL - DISCRIMINAÇÃO DOS INSUMOS (R$):  </t>
  </si>
  <si>
    <t>PLANILHA DE QUANTITATIVOS – INSUMOS</t>
  </si>
  <si>
    <t>DESCRIÇÃO</t>
  </si>
  <si>
    <t>01</t>
  </si>
  <si>
    <t>OBRAS E SERVIÇOS</t>
  </si>
  <si>
    <t>02</t>
  </si>
  <si>
    <t>TOTAL GERAL (R$):</t>
  </si>
  <si>
    <t>INSUMOS</t>
  </si>
  <si>
    <t>SELIM PVC 90G C/ TRAVAS NBR 10569 P/ REDE COLET ESG DN 150X100MM</t>
  </si>
  <si>
    <t>1.00</t>
  </si>
  <si>
    <t>1.10</t>
  </si>
  <si>
    <t>1.11</t>
  </si>
  <si>
    <t>ÁREA DE REVITALIZAÇÃO DAS BACIAS HIDROGRÁFICAS</t>
  </si>
  <si>
    <t>2.00</t>
  </si>
  <si>
    <t>2.10</t>
  </si>
  <si>
    <t>2.11</t>
  </si>
  <si>
    <t>2.12</t>
  </si>
  <si>
    <t>2.13</t>
  </si>
  <si>
    <t>2.14</t>
  </si>
  <si>
    <t>2.15</t>
  </si>
  <si>
    <t>2.18</t>
  </si>
  <si>
    <t>2.19</t>
  </si>
  <si>
    <t>2.20</t>
  </si>
  <si>
    <t>2.21</t>
  </si>
  <si>
    <t>2.22</t>
  </si>
  <si>
    <t>2.23</t>
  </si>
  <si>
    <t>2.24</t>
  </si>
  <si>
    <t>2.25</t>
  </si>
  <si>
    <t>2.26</t>
  </si>
  <si>
    <t>2.29</t>
  </si>
  <si>
    <t>3.00</t>
  </si>
  <si>
    <t>73877/001</t>
  </si>
  <si>
    <t>m</t>
  </si>
  <si>
    <t>2.16</t>
  </si>
  <si>
    <t>2.17</t>
  </si>
  <si>
    <t>mês</t>
  </si>
  <si>
    <t>h</t>
  </si>
  <si>
    <t>m²</t>
  </si>
  <si>
    <t>m³</t>
  </si>
  <si>
    <t>m³xKm</t>
  </si>
  <si>
    <t>MOMENTO DE TRANSPORTE DE SOLO, EM CAMINHAO BASCULANTE, DMT 4Km</t>
  </si>
  <si>
    <t>URBANIZAÇÃO</t>
  </si>
  <si>
    <t>Kg</t>
  </si>
  <si>
    <t>73844/001</t>
  </si>
  <si>
    <t>Ministério da Integração Nacional - M I</t>
  </si>
  <si>
    <t xml:space="preserve">                     Companhia de Desenvolvimento dos Vales do São Francisco e do Parnaíba</t>
  </si>
  <si>
    <t>COMPOSIÇÃO DE CUSTOS</t>
  </si>
  <si>
    <t>UNID</t>
  </si>
  <si>
    <t>QUANT</t>
  </si>
  <si>
    <t>C. UNITÁRIO</t>
  </si>
  <si>
    <t>C. TOTAL</t>
  </si>
  <si>
    <t>ADMINISTRAÇÃO LOCAL E MANUTENÇÃO DE CANTEIRO DE OBRAS                                                                                             MÊS</t>
  </si>
  <si>
    <t>Preposto - Engenheiro Júnior</t>
  </si>
  <si>
    <t>Apontador</t>
  </si>
  <si>
    <t>Mestre de obras</t>
  </si>
  <si>
    <t>Leis sociais= 121,60%</t>
  </si>
  <si>
    <t>Medicamento</t>
  </si>
  <si>
    <t>Energia eletrica</t>
  </si>
  <si>
    <t>Telefone</t>
  </si>
  <si>
    <t>Refeicao</t>
  </si>
  <si>
    <t>Cafe da manha</t>
  </si>
  <si>
    <t>Lanche</t>
  </si>
  <si>
    <t>Custo material</t>
  </si>
  <si>
    <t>Custo total</t>
  </si>
  <si>
    <t>COMPOSIÇÃO</t>
  </si>
  <si>
    <t>Objeto:</t>
  </si>
  <si>
    <t>un</t>
  </si>
  <si>
    <t>1.12</t>
  </si>
  <si>
    <t>1.13</t>
  </si>
  <si>
    <t>73783/010</t>
  </si>
  <si>
    <t>FORNECIMENTO DE MATERIAIS DA REDE COLETORA/INTERCEPTOR</t>
  </si>
  <si>
    <t>PLACA DE OBRA EM CHAPA DE ACO GALVANIZADO</t>
  </si>
  <si>
    <t>73962/004</t>
  </si>
  <si>
    <t>REDE COLETORA/ CONDOMINIAL</t>
  </si>
  <si>
    <t>CHAMINE P/ POCO DE VISITA EM ALVENARIA, EXCLUSOS TAMPAO E ANEL</t>
  </si>
  <si>
    <t>73891/001</t>
  </si>
  <si>
    <t>POCO DE VISITA PARA REDE DE ESG. SANIT., EM ANEIS DE CONCRETO, DIÂMETRO = 60CM E 110CM, PROF = 120CM, INCLUINDO DEGRAU, EXCLUINDO TAMPAO FERRO FUNDIDO.</t>
  </si>
  <si>
    <t>73963/005</t>
  </si>
  <si>
    <t>73963/010</t>
  </si>
  <si>
    <t>POCO DE VISITA PARA REDE DE ESG. SANIT., EM ANEIS DE CONCRETO, DIÂMETRO = 60CM E 110CM, PROF = 200CM, INCLUINDO DEGRAU, EXCLUINDO TAMPAO FERRO FUNDIDO.</t>
  </si>
  <si>
    <t>73790/003</t>
  </si>
  <si>
    <t>RETIRADA, LIMPEZA E REASSENTAMENTO DE PARALELEPIPEDO SOBRE COLCHAO DEPO DE PEDRA ESPESSURA 10CM, REJUNTADO COM ARGAMASSA TRACO 1:3 (CIMENTOAREIA), CONSIDERANDO APROVEITAMENTO DO PARALELEPIPEDO</t>
  </si>
  <si>
    <t>02830/ORSE</t>
  </si>
  <si>
    <t>74143/001</t>
  </si>
  <si>
    <t>CERCA COM MOUROES DE CONCRETO, RETO, 15X15CM, ESPACAMENTO DE 3M, CRAVADOS 0,5M, ESCORAS DE 10X10CM NOS CANTOS, COM 12 FIOS DE ARAME DE ACO OVALADO 15X17</t>
  </si>
  <si>
    <t>74033/001</t>
  </si>
  <si>
    <t>IMPERMEABILIZACAO DE SUPERFICIE COM GEOMEMBRANA (MANTA TERMOPLASTICA LISA) TIPO PEAD, E=2MM</t>
  </si>
  <si>
    <t>73822/001</t>
  </si>
  <si>
    <t>CAPINA E LIMPEZA MANUAL DE TERRENO COM PEQUENOS ARBUSTOS</t>
  </si>
  <si>
    <t>IMPERMEABILIZAÇÃO</t>
  </si>
  <si>
    <t>RECUPERAÇÃO DOS TALUDES DA ETE</t>
  </si>
  <si>
    <t>MURO DE ARRIMO DE ALVENARIA DE PEDRA ARGAMASSADA</t>
  </si>
  <si>
    <t>74216/001</t>
  </si>
  <si>
    <t>RAMAL PREDIAL DE ESGOTO EM TUBO PVC ESGOTO DN 100MM - FORNECIMENTO, INSTALACAO, ESCAVACAO E REATERRO</t>
  </si>
  <si>
    <t>72819</t>
  </si>
  <si>
    <t>ESTACA A TRADO (BROCA) DIAMETRO 30CM EM CONCRETO ARMADO MOLDADA IN-LOCO, 20 MPA</t>
  </si>
  <si>
    <t>CONCRETO USINADO BOMBEADO FCK=20MPA, INCLUSIVE LANCAMENTO E ADENSAMENTO</t>
  </si>
  <si>
    <t>ARMACAO ACO CA-50 DIAM.16,0 (5/8) À 25,0MM (1) - FORNECIMENTO/ CORTE(PERDA DE 10%) / DOBRA / COLOCAÇÃO.</t>
  </si>
  <si>
    <t xml:space="preserve">RAMAIS PREDIAIS </t>
  </si>
  <si>
    <t>COMPLEMENTO DO SISTEMA DE ESGOTO SANITÁRIO – IGAPORÃ-BA</t>
  </si>
  <si>
    <t>CAMADA DE TIJOLO COM JUNTA DE 2.0cm PARA LEITO DE SECAGEM</t>
  </si>
  <si>
    <t>REPAROS DAS UNIDADES DA ETE (CAIXA DE PASSAGEM,LEITO DE SECAGEM)</t>
  </si>
  <si>
    <t>TUBO PVC DEFOFO, JEI, 1 MPA, DN 250 MM, PARA REDE DE AGUA (NBR 7665)</t>
  </si>
  <si>
    <t>M010909017</t>
  </si>
  <si>
    <t xml:space="preserve">L JGS FoFo DN 250 36,500 kg                                                                                                                                                                             </t>
  </si>
  <si>
    <t>INSTALAÇÃO ELÉTRICA DAS ESTAÇÕES ELEVATÓRIAS 01 E 02</t>
  </si>
  <si>
    <t>73888/006</t>
  </si>
  <si>
    <t>ASSENTAMENTO TUBO PVC COM JUNTA ELASTICA, DN 250 MM - (OU RPVC, OU PVC DEFOFO, OU PRFV P/ AGUA)</t>
  </si>
  <si>
    <t>SERVICOS DE LIMPEZA DE ESTACAO ELEVATORIA DE ESGOTO</t>
  </si>
  <si>
    <t>TAMPA METALICA EM CHAPA 3/8"</t>
  </si>
  <si>
    <t>COMISSIONAMENTO DE ESTACAO ELEVATORIA DE PEQUENO PORTE (P&lt;=200CV) E BAIXA INSTRUMENTACAO, INC TESTES DE INSTRUMENTOS, EQUIPAMENTOS ELETRICOS, MECANICOS E PRESERVACAO (AGUA OU ESGOTO)</t>
  </si>
  <si>
    <t>COMISSIONAMENTO DE ETE DE PEQUENO PORTE (Q&lt;=50L/S), INCLUINDO TESTES DE INSTRUMENTOS, EQUIPAMENTOS ELETRICOS, MECANICOS E PRESERVACAO</t>
  </si>
  <si>
    <t>Und</t>
  </si>
  <si>
    <t>POSTE CONCRETO SEÇÃO CIRCULAR COMPRIMENTO=11M CARGA NOMINAL NO TOPO 400KG INCLUSIVE ESCAVACAO EXCLUSIVE TRANSPORTE - FORNECIMENTO E COLOCAÇÃO</t>
  </si>
  <si>
    <t>73857/002</t>
  </si>
  <si>
    <t>4.00</t>
  </si>
  <si>
    <t>HASTE COPPERWELD 5/8X3,0M COM CONECTOR</t>
  </si>
  <si>
    <t>MUFLA TERMINAL PRIMARIA UNIPOLAR USO INTERNO, ISOLACAO EM EPR</t>
  </si>
  <si>
    <t>CABO DE COBRE ISOLAMENTO 50MM2</t>
  </si>
  <si>
    <t>CABO DE COBRE ISOLAMENTO 10MM2</t>
  </si>
  <si>
    <t>TRANSFORMADOR DISTRIBUICAO 112,5KVA TRIFASICO 60HZ CLASSE 15KV IMERSO EM ÓLEO MINERAL FORNECIMENTO E INSTALACAO</t>
  </si>
  <si>
    <t>CP096</t>
  </si>
  <si>
    <t>Fornecimento e instalação de extensão de rede elétrica de média tensão, trifásico, 13,8 KV, 380/220 V, inclusive locação da rede, projeto e aprovação junto à concessionára local</t>
  </si>
  <si>
    <t>Sinapi</t>
  </si>
  <si>
    <t>Arruela quadrada 18mm</t>
  </si>
  <si>
    <t>pç</t>
  </si>
  <si>
    <t>Alça preformada para cabo 4AWG</t>
  </si>
  <si>
    <t>Armação secudária de 02 estribo</t>
  </si>
  <si>
    <t>Cabo de aluminio 4CAA</t>
  </si>
  <si>
    <t>kg</t>
  </si>
  <si>
    <t>Cabo aço cobreado 35mm</t>
  </si>
  <si>
    <t>mt</t>
  </si>
  <si>
    <t>Cabo de cobre Nú 35mm2</t>
  </si>
  <si>
    <t>Conector Atr. BR 50/H</t>
  </si>
  <si>
    <t>Chave fusivel de 15KV 100A 10KA</t>
  </si>
  <si>
    <t>Eletroduto PVC roscavel de 1/2"</t>
  </si>
  <si>
    <t>Gancho de suspensão olhal 5000dan</t>
  </si>
  <si>
    <t>Grampo de linha VIVA</t>
  </si>
  <si>
    <t>Isolador Roldana</t>
  </si>
  <si>
    <t>Isolador de pino porcelana multicorpo de 25KV (coelba)</t>
  </si>
  <si>
    <t>Olhal para paraf. 500 DAN</t>
  </si>
  <si>
    <t>Pino reto para isolador multicorpo de 25KV</t>
  </si>
  <si>
    <t>Paraf. Cab. Quadrada 16x250</t>
  </si>
  <si>
    <t>Paraf. Cab. Quadrada 16x300</t>
  </si>
  <si>
    <t>Paraf. Cab. Quadrada 16x400</t>
  </si>
  <si>
    <t>Paraf. Cab. Quadrada 16x70</t>
  </si>
  <si>
    <t>Porca quadrada de 16mm</t>
  </si>
  <si>
    <t>Poste de concreto DT 11/200</t>
  </si>
  <si>
    <t>Feitor ou encarregado geral</t>
  </si>
  <si>
    <t>Eletricista</t>
  </si>
  <si>
    <t>Ajudante de eletricista</t>
  </si>
  <si>
    <t>Topografo</t>
  </si>
  <si>
    <t>Auxiliar de topográfo</t>
  </si>
  <si>
    <t>Nivelador</t>
  </si>
  <si>
    <t>Guindaste tipo munck cap. 5t montado em caminhao carroceria (locação com operador, combustivel e manutenção)</t>
  </si>
  <si>
    <t>TOTAL GERAL</t>
  </si>
  <si>
    <t>Composição</t>
  </si>
  <si>
    <t>EXTENSÃO DE REDE ELÉTRICA, LIGANDO A REDE ELÉTRICA TRIFÁSICA PRÓXIMA À ETA AO TRAFO LOCALIZADO PRÓXIMO AO ABRIGO DO COMANDO DE BOMBAS, INCLUINDO LOCAÇÃO DA REDE E ENTRADA DO PROJETO NA CONCESSIONÁRIA LOCAL</t>
  </si>
  <si>
    <t>Km</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</si>
  <si>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</si>
  <si>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</si>
  <si>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Código</t>
  </si>
  <si>
    <t>Base</t>
  </si>
  <si>
    <t>Discriminação</t>
  </si>
  <si>
    <t>Uni.</t>
  </si>
  <si>
    <t>Quant.</t>
  </si>
  <si>
    <t>Valor uni.</t>
  </si>
  <si>
    <t>Valor Total</t>
  </si>
  <si>
    <t>06391/ORSE</t>
  </si>
  <si>
    <t>ISOLAMENTO DE OBRA COM TELA PLASTICA COM MALHA DE 5MM</t>
  </si>
  <si>
    <t>74151/001</t>
  </si>
  <si>
    <t>ESCAVACAO E CARGA MATERIAL 1A CATEGORIA, UTILIZANDO TRATOR DE ESTEIRAS DE 110 A 160HP COM LAMINA, PESO OPERACIONAL * 13T E PA CARREGADEIRA COM 170 HP.</t>
  </si>
  <si>
    <t>04117/ORSE</t>
  </si>
  <si>
    <t>06191/ORSE</t>
  </si>
  <si>
    <t>74166/002</t>
  </si>
  <si>
    <t>CAIXA DE INSPEÇÃO EM CONCRETO PRÉ-MOLDADO DN 60MM COM TAMPA H= 60CM FORNECIMENTO E INSTALACAO</t>
  </si>
  <si>
    <t>CAIXA DE INSPECAO EM ANEL DE CONCRETO PRE MOLDADO, COM 950MM DE ALTURA TOTAL. ANEIS COM ESP=50MM, DIAM.=600MM. EXCLUSIVE TAMPAO E ESCAVACAO - FORNECIMENTO E INSTALACAO</t>
  </si>
  <si>
    <t>72255</t>
  </si>
  <si>
    <t>CABO DE COBRE NU 70MM2 - FORNECIMENTO E INSTALACAO</t>
  </si>
  <si>
    <t>72253</t>
  </si>
  <si>
    <t>CABO DE COBRE NU 35MM2 - FORNECIMENTO E INSTALACAO</t>
  </si>
  <si>
    <t>68069</t>
  </si>
  <si>
    <t>73767/003</t>
  </si>
  <si>
    <t>LACO DE ROLDANA PRE-FORMADO ACO RECOBERTO DE ALUMINIO PARA CABO DE ALUMINIO NU BITOLA 25MM2 - FORNECIMENTO E COLOCACAO</t>
  </si>
  <si>
    <t>74130/006</t>
  </si>
  <si>
    <t>DISJUNTOR TERMOMAGNETICO TRIPOLAR PADRAO NEMA (AMERICANO) 125 A 150A 240V, FORNECIMENTO E INSTALACAO</t>
  </si>
  <si>
    <t>73781/001</t>
  </si>
  <si>
    <t>MUFLA TERMINAL PRIMARIA UNIPOLAR USO INTERNO PARA CABO 35/120MM2, ISOLACAO 15/25KV EM EPR - BORRACHA DE SILICONE. FORNECIMENTO E INSTALACAO.</t>
  </si>
  <si>
    <t>ELETRODUTO DE PVC RIGIDO ROSCAVEL DN 100MM (4"), INCL CONEXOES, FORNECIMENTO E INSTALACAO</t>
  </si>
  <si>
    <t>ELETRODUTO DE PVC FLEXIVEL CORRUGADO DN 20MM (3/4") FORNECIMENTO E INSTALACAO</t>
  </si>
  <si>
    <t>73861/002</t>
  </si>
  <si>
    <t>CONDULETE 3/4" EM LIGA DE ALUMÍNIO FUNDIDO TIPO "B" - FORNECIMENTO E INSTALACAO</t>
  </si>
  <si>
    <t>73861/005</t>
  </si>
  <si>
    <t>CONDULETE 3/4" EM LIGA DE ALUMÍNIO FUNDIDO TIPO "C" - FORNECIMENTO E INSTALACAO</t>
  </si>
  <si>
    <t>73861/008</t>
  </si>
  <si>
    <t>CONDULETE 3/4" EM LIGA DE ALUMÍNIO FUNDIDO TIPO "E" - FORNECIMENTO E INSTALACAO</t>
  </si>
  <si>
    <t>ELETRODUTO DE PVC FLEXIVEL CORRUGADO DN 25MM (1") FORNECIMENTO E INSTALACAO</t>
  </si>
  <si>
    <t>INTERRUPTOR SIMPLES DE EMBUTIR 10A/250V 1 TECLA, SEM PLACA - FORNECIMENTO E INSTALACAO</t>
  </si>
  <si>
    <t>74041/002</t>
  </si>
  <si>
    <t>LUMINARIA GLOBO VIDRO LEITOSO/PLAFONIER/BOCAL/LAMPADA 100W</t>
  </si>
  <si>
    <t>CABO DE COBRE ISOLADO PVC 450/750V 2,5MM2 RESISTENTE A CHAMA - FORNECIMENTO E INSTALACAO</t>
  </si>
  <si>
    <t>CABO DE COBRE ISOLADO PVC 450/750V 4MM2 RESISTENTE A CHAMA - FORNECIMENTO E INSTALACAO</t>
  </si>
  <si>
    <t>CABO DE COBRE ISOLADO PVC 450/750V 25MM2 RESISTENTE A CHAMA - FORNECIMENTO E INSTALACAO</t>
  </si>
  <si>
    <t>72261</t>
  </si>
  <si>
    <t>TERMINAL OU CONECTOR DE PRESSAO - PARA CABO 25MM2 - FORNECIMENTO E INSTALACAO</t>
  </si>
  <si>
    <t>Conector cunha 4 x 1/0 AWG CAA, fornecimento</t>
  </si>
  <si>
    <t>Conector cunha 4 x 4/0 AWG CAA, fornecimento</t>
  </si>
  <si>
    <t>Manilha sapatilha preformada, fornecimento</t>
  </si>
  <si>
    <t>Kit básico de EPI - Fardamento, Bota de Couro, Capacete, Luva Raspa, Óculos, Máscara Filtro Papel, Filtro Solar FPS30 (Custo Mensal)</t>
  </si>
  <si>
    <t>ESTAÇÃO DE TRATAMENTO DE ESGOTO - ETE</t>
  </si>
  <si>
    <t>73825/002</t>
  </si>
  <si>
    <t>VERTEDOR TRIANGULAR DE ALUMINIO</t>
  </si>
  <si>
    <t xml:space="preserve">Composições de Preço Unitário </t>
  </si>
  <si>
    <t>CPU 001 - Mobilização e Desmobilização</t>
  </si>
  <si>
    <t>unid</t>
  </si>
  <si>
    <t>Coeficiente</t>
  </si>
  <si>
    <t>Preço Unit.</t>
  </si>
  <si>
    <t>Preço Total</t>
  </si>
  <si>
    <t>72840</t>
  </si>
  <si>
    <t>TRANSPORTE COMERCIAL COM CAMINHÃO CARROCERIA 9T, RODOVIA PAVIMENTADA</t>
  </si>
  <si>
    <t>txkm</t>
  </si>
  <si>
    <t>1142</t>
  </si>
  <si>
    <t>CAMINHÃO TOCO C/ CARROCERIA MADEIRA FIXA CAP. CARGA *6 A 8T* (INCL. MANUT./OPERAÇÃO)</t>
  </si>
  <si>
    <t>1160</t>
  </si>
  <si>
    <t>Total da Composição</t>
  </si>
  <si>
    <t>OBRA:  COMPLEMENTO DO SISTEMA DE ESGOTO SANITÁRIO – IGAPORÃ -BA</t>
  </si>
  <si>
    <t>88489</t>
  </si>
  <si>
    <t>APLICAÇÃO MANUAL DE PINTURA COM TINTA LÁTEX ACRÍLICA EM PAREDES, DUAS DEMÃOS. AF_06/2014</t>
  </si>
  <si>
    <t>CPU 003 - Fornecimento de veículo leve (1.4 ou superior), com ar-condicionado para apoio à fiscalização, incluindo despesas com combustível, óleos, manutenção, licenciamento, seguros, impostos</t>
  </si>
  <si>
    <t>00001160</t>
  </si>
  <si>
    <t>VEICULO COMERCIAL LEVE (PICK-UP) COM CAPACIDADE DE CARGA DE 700 KG, MOTOR FLEX (LOCACAO)</t>
  </si>
  <si>
    <t>00004222</t>
  </si>
  <si>
    <t>GASOLINA COMUM</t>
  </si>
  <si>
    <t>L</t>
  </si>
  <si>
    <t xml:space="preserve"> REPAROS NAS ESTAÇÕES ELEVATÓRIAS 01 E 02</t>
  </si>
  <si>
    <t xml:space="preserve">  REPAROS PRELIMINARES NAS ESTAÇÕES ELEVATÓRIAS 01 E 02</t>
  </si>
  <si>
    <t>2.27</t>
  </si>
  <si>
    <t>2.28</t>
  </si>
  <si>
    <t>5.00</t>
  </si>
  <si>
    <t xml:space="preserve">Custo da mão de obra </t>
  </si>
  <si>
    <t>Custo da mão de obra c/ls</t>
  </si>
  <si>
    <t>*</t>
  </si>
  <si>
    <t>SINAPI (Set/2015)</t>
  </si>
  <si>
    <t>3398</t>
  </si>
  <si>
    <t>ISOLADOR DE PORCELANA, TIPO ROLDANA, DIMENSOES
DE *72* X *72* MM, PARA USO EM BAIXA TENSAO</t>
  </si>
  <si>
    <t>03248/ORSE</t>
  </si>
  <si>
    <t>Cruzeta de concreto tipo T 2.400mm 400Kgf</t>
  </si>
  <si>
    <t>03259/ORSE</t>
  </si>
  <si>
    <t>03258/ORSE</t>
  </si>
  <si>
    <t>Isolador de pino tp hi-pot cilindrico classe 15kv.</t>
  </si>
  <si>
    <t>03243/ORSE</t>
  </si>
  <si>
    <t>Por/km</t>
  </si>
  <si>
    <t>Sinapi (Jul/2015)</t>
  </si>
  <si>
    <t xml:space="preserve">BDI </t>
  </si>
  <si>
    <t>EXECUÇÃO DO COMPLEMENTO DAS OBRAS E SERVIÇOS DO SISTEMA DE ESGOTO SANITÁRIO DO MUNICÍPIO DE IGAPORÃ - BA</t>
  </si>
  <si>
    <t>Ministério da Integração Nacional - MI</t>
  </si>
  <si>
    <t>Companhia de Desenvolvimento dos Vales do São Francisco e Parnaíba - Codevasf</t>
  </si>
  <si>
    <t>SINAPI - JUNHO/2016 - COM DESONERAÇÃO</t>
  </si>
  <si>
    <t>Data-Base: SINAPI - Junho/2016</t>
  </si>
  <si>
    <t>SINAPI (Junho/2016)</t>
  </si>
  <si>
    <t>EMBASA 2016</t>
  </si>
  <si>
    <t>Data-base: Junho/2016 (SINAPI) / Maio/2016-1 (ORSE) - DESONERADA</t>
  </si>
  <si>
    <t>SINAPI (Jun/2016)</t>
  </si>
  <si>
    <t>ORSE - Serviços - Junho/2016-1</t>
  </si>
  <si>
    <t>10516/ORSE (Junho-16)</t>
  </si>
  <si>
    <t>Agua (30m³/mês)</t>
  </si>
  <si>
    <t>10564/ORSE (Junho-2016-1)</t>
  </si>
  <si>
    <t>08978/ORSE (Junho-2016-1)</t>
  </si>
  <si>
    <t>10555/ORSE (Junho-2016-1)</t>
  </si>
  <si>
    <t>10557/ORSE (Junho-2016-1)</t>
  </si>
  <si>
    <t>10760/ORSE (Junho-2016-1)</t>
  </si>
  <si>
    <t>10761/ORSE (Junho-2016-1)</t>
  </si>
  <si>
    <t>Orse (Junho/2016-1)</t>
  </si>
  <si>
    <t>FORNEC. E ASSENT. DE TAMPAO ARTICULADO EM FoFo P/ PV's, DN=600mm, CARGA 12,5 ton., DIMENS. CONF. NBR 10158</t>
  </si>
  <si>
    <t>140113</t>
  </si>
  <si>
    <t>Servente</t>
  </si>
  <si>
    <t>Caminhao toco ou equiv c/ carroceria madeira fixa - cap. carga ate 5,0t (incl manut/operação)</t>
  </si>
  <si>
    <t>2.30</t>
  </si>
  <si>
    <t>DEMOLIÇÃO E LIMPEZA DE PAVIMENTAÇÃO EM ASFALTO</t>
  </si>
  <si>
    <t>02600/ORSE</t>
  </si>
  <si>
    <t>REPAVIMENTAÇÃO EM ASFALTO SOBRE BASE REAPROVEITADA</t>
  </si>
  <si>
    <t>92988</t>
  </si>
  <si>
    <t>91933</t>
  </si>
  <si>
    <t>91854</t>
  </si>
  <si>
    <t>91852</t>
  </si>
  <si>
    <t>93012</t>
  </si>
  <si>
    <t>91952</t>
  </si>
  <si>
    <t>92983</t>
  </si>
  <si>
    <t>91928</t>
  </si>
  <si>
    <t>91926</t>
  </si>
  <si>
    <t>LAMPADA MISTA 160W - FORNECIME NTO E INSTALAÇÃO</t>
  </si>
  <si>
    <t>73831</t>
  </si>
  <si>
    <t>90861</t>
  </si>
  <si>
    <t>11266</t>
  </si>
  <si>
    <t>ORSE(Jun/2016)</t>
  </si>
  <si>
    <t>029007</t>
  </si>
  <si>
    <t>SINAPI (Set/2015) (*)</t>
  </si>
  <si>
    <t>83627</t>
  </si>
  <si>
    <r>
      <t>-</t>
    </r>
    <r>
      <rPr>
        <sz val="7"/>
        <color rgb="FF0070C0"/>
        <rFont val="Times New Roman"/>
        <family val="1"/>
      </rPr>
      <t xml:space="preserve">    </t>
    </r>
    <r>
      <rPr>
        <sz val="10"/>
        <color rgb="FF0070C0"/>
        <rFont val="Arial"/>
        <family val="2"/>
      </rPr>
      <t>N1: percentual de ponderação de serviços de Terraplenagem frente à totalidade dos serviços a executar.</t>
    </r>
  </si>
  <si>
    <r>
      <t>-</t>
    </r>
    <r>
      <rPr>
        <sz val="7"/>
        <color rgb="FF0070C0"/>
        <rFont val="Times New Roman"/>
        <family val="1"/>
      </rPr>
      <t xml:space="preserve">    </t>
    </r>
    <r>
      <rPr>
        <sz val="10"/>
        <color rgb="FF0070C0"/>
        <rFont val="Arial"/>
        <family val="2"/>
      </rPr>
      <t>N2: percentual de ponderação de serviços de Edificações frente à totalidade dos serviços a executar.</t>
    </r>
  </si>
  <si>
    <r>
      <t>-</t>
    </r>
    <r>
      <rPr>
        <sz val="7"/>
        <color rgb="FF0070C0"/>
        <rFont val="Times New Roman"/>
        <family val="1"/>
      </rPr>
      <t xml:space="preserve">    </t>
    </r>
    <r>
      <rPr>
        <sz val="10"/>
        <color rgb="FF0070C0"/>
        <rFont val="Arial"/>
        <family val="2"/>
      </rPr>
      <t>N3: percentual de ponderação de serviços de Concreto Armado frente à totalidade dos serviços a executar.</t>
    </r>
  </si>
  <si>
    <r>
      <t>-</t>
    </r>
    <r>
      <rPr>
        <sz val="7"/>
        <color rgb="FF0070C0"/>
        <rFont val="Times New Roman"/>
        <family val="1"/>
      </rPr>
      <t xml:space="preserve">    </t>
    </r>
    <r>
      <rPr>
        <sz val="10"/>
        <color rgb="FF0070C0"/>
        <rFont val="Arial"/>
        <family val="2"/>
      </rPr>
      <t>N4: percentual de ponderação de serviços de Materiais Plásticos frente à totalidade dos serviços a executar.</t>
    </r>
  </si>
  <si>
    <r>
      <t>-</t>
    </r>
    <r>
      <rPr>
        <sz val="7"/>
        <color rgb="FF0070C0"/>
        <rFont val="Times New Roman"/>
        <family val="1"/>
      </rPr>
      <t xml:space="preserve">    </t>
    </r>
    <r>
      <rPr>
        <sz val="10"/>
        <color rgb="FF0070C0"/>
        <rFont val="Arial"/>
        <family val="2"/>
      </rPr>
      <t>N5: percentual de ponderação de serviços de Ferro, Aço e Derivados frente à totalidade dos serviços a executar.</t>
    </r>
  </si>
  <si>
    <r>
      <t>-</t>
    </r>
    <r>
      <rPr>
        <sz val="7"/>
        <color rgb="FF0070C0"/>
        <rFont val="Times New Roman"/>
        <family val="1"/>
      </rPr>
      <t xml:space="preserve">    </t>
    </r>
    <r>
      <rPr>
        <sz val="10"/>
        <color rgb="FF0070C0"/>
        <rFont val="Arial"/>
        <family val="2"/>
      </rPr>
      <t>N6: percentual de ponderação de serviços de Mão-de-Obra Especializada frente à totalidade dos serviços a executar.</t>
    </r>
  </si>
  <si>
    <r>
      <t>-</t>
    </r>
    <r>
      <rPr>
        <sz val="7"/>
        <color rgb="FF0070C0"/>
        <rFont val="Times New Roman"/>
        <family val="1"/>
      </rPr>
      <t xml:space="preserve">    </t>
    </r>
    <r>
      <rPr>
        <sz val="10"/>
        <color rgb="FF0070C0"/>
        <rFont val="Arial"/>
        <family val="2"/>
      </rPr>
      <t>N7: percentual de ponderação de serviços de Máquinas e Equipamentos industriais frente à totalidade dos serviços a executar</t>
    </r>
  </si>
  <si>
    <t>MOBILIZAÇÃO DE PESSOAS E EQUIPAMENTO</t>
  </si>
  <si>
    <t>DESMOBILIZAÇÃO DE PESSOAS E EQUIPAMENTO</t>
  </si>
  <si>
    <t>ADMINISTRAÇÃO LOCAL E MANUTENÇÃO DO CANTEIRO</t>
  </si>
  <si>
    <t>FORNECIMENTO DE VEÍCULO LEVE (1.4 OU SUPERIOR), COM AR-CONDICIONADO PARA APOIO À FISCALIZAÇÃO, INCLUINDO DESPESAS COM COMBUSTÍVEL, ÓLEOS, MANUTENÇÃO, LICENCIAMENTO, SEGUROS, IMPOSTOS</t>
  </si>
  <si>
    <t xml:space="preserve">DESOBSTRUÇÃO DE REDE DE ESGOTOS ENTRE PV'S COM AUXÍLIO DE EQUIPAMENTO HIDROJATO </t>
  </si>
  <si>
    <t>LIMPEZA DE RUAS (VARRIÇÃO E REMOÇÃO DE ENTULHOS)</t>
  </si>
  <si>
    <t>LIMPEZA E TESTE DE REDES DE ESGOTOS SANITÁRIOS</t>
  </si>
  <si>
    <t>CALÇADA EM CONCRETO (PREPARO MECÂNICO), E=7CM</t>
  </si>
  <si>
    <t>FORNECIMENTO E INSTALAÇÃO DE TUBO PVC SOLDÁVEL PARA ÁGUA FRIA (EXECUÇÃO DE LIGAÇÃO DE ÁGUA DANIFICADA) - 20 MM</t>
  </si>
  <si>
    <t>FORNECIMENTO E INSTALAÇÃO DE TUBO PVC SOLDÁVEL PARA ÁGUA FRIA (EXECUÇÃO DE LIGAÇÃO DE ÁGUA DANIFICADA) - 25 MM</t>
  </si>
  <si>
    <t>BDI:</t>
  </si>
  <si>
    <t>PLANILHA RESUMO – QUANTITATIVO DE SERVIÇOS E INSUMOS</t>
  </si>
  <si>
    <t>1.1</t>
  </si>
  <si>
    <t>1.2</t>
  </si>
  <si>
    <t>1.3</t>
  </si>
  <si>
    <t>1.4</t>
  </si>
  <si>
    <t>1.5</t>
  </si>
  <si>
    <t>2.1</t>
  </si>
  <si>
    <t>2.2</t>
  </si>
  <si>
    <t>2.3</t>
  </si>
  <si>
    <t>2.4</t>
  </si>
  <si>
    <t>2.5</t>
  </si>
  <si>
    <t>2.6</t>
  </si>
  <si>
    <t>2.7</t>
  </si>
  <si>
    <t>2.8</t>
  </si>
  <si>
    <t>2.9</t>
  </si>
  <si>
    <t>2.31</t>
  </si>
  <si>
    <t>2.31.1</t>
  </si>
  <si>
    <t>2.32.2</t>
  </si>
  <si>
    <t>3.1</t>
  </si>
  <si>
    <t>3.2</t>
  </si>
  <si>
    <t>3.3</t>
  </si>
  <si>
    <t>3.4</t>
  </si>
  <si>
    <t>3.5</t>
  </si>
  <si>
    <t>3.6</t>
  </si>
  <si>
    <t>4.1</t>
  </si>
  <si>
    <t>4.1.1</t>
  </si>
  <si>
    <t>4.1.2</t>
  </si>
  <si>
    <t>4.1.3</t>
  </si>
  <si>
    <t>4.1.4</t>
  </si>
  <si>
    <t>4.1.5</t>
  </si>
  <si>
    <t>4.2</t>
  </si>
  <si>
    <t>4.2.1</t>
  </si>
  <si>
    <t>4.2.2</t>
  </si>
  <si>
    <t>4.2.3</t>
  </si>
  <si>
    <t>4.2.4</t>
  </si>
  <si>
    <t>4.2.5</t>
  </si>
  <si>
    <t>4.2.6</t>
  </si>
  <si>
    <t>4.2.7</t>
  </si>
  <si>
    <t>4.2.8</t>
  </si>
  <si>
    <t>4.2.9</t>
  </si>
  <si>
    <t>4.2.10</t>
  </si>
  <si>
    <t>4.2.11</t>
  </si>
  <si>
    <t>4.2.12</t>
  </si>
  <si>
    <t>4.2.13</t>
  </si>
  <si>
    <t>4.2.14</t>
  </si>
  <si>
    <t>4.2.15</t>
  </si>
  <si>
    <t>4.2.16</t>
  </si>
  <si>
    <t>4.2.17</t>
  </si>
  <si>
    <t>4.2.18</t>
  </si>
  <si>
    <t>4.2.19</t>
  </si>
  <si>
    <t>4.2.20</t>
  </si>
  <si>
    <t>4.2.21</t>
  </si>
  <si>
    <t>4.2.22</t>
  </si>
  <si>
    <t>4.2.23</t>
  </si>
  <si>
    <t>4.2.24</t>
  </si>
  <si>
    <t>4.2.25</t>
  </si>
  <si>
    <t>4.2.26</t>
  </si>
  <si>
    <t>4.2.27</t>
  </si>
  <si>
    <t>5.1</t>
  </si>
  <si>
    <t>5.1.1</t>
  </si>
  <si>
    <t>5.1.2</t>
  </si>
  <si>
    <t>5.1.3</t>
  </si>
  <si>
    <t>5.2</t>
  </si>
  <si>
    <t>5.2.1</t>
  </si>
  <si>
    <t>5.2.2</t>
  </si>
  <si>
    <t>5.2.3</t>
  </si>
  <si>
    <t>5.2.4</t>
  </si>
  <si>
    <t>5.3</t>
  </si>
  <si>
    <t>5.3.1</t>
  </si>
  <si>
    <t>5.4</t>
  </si>
  <si>
    <t>5.4.1</t>
  </si>
  <si>
    <t>5.4.2</t>
  </si>
  <si>
    <t>5.4.3</t>
  </si>
  <si>
    <t>1.6</t>
  </si>
  <si>
    <t>1.7</t>
  </si>
  <si>
    <t>1.8</t>
  </si>
  <si>
    <t>1.9</t>
  </si>
  <si>
    <t>CANTEIRO</t>
  </si>
  <si>
    <t>SERVIÇOS DE ESTRUTURA (PRÉ-MODADOS, CONCRETO, AÇO E FORMA)</t>
  </si>
  <si>
    <t>SERVIÇOS DE ASSENTAMENTO DE TUBULAÇÕES, PEÇAS E CONEXÕES</t>
  </si>
  <si>
    <t>SERVIÇOS DE MOVIMENTAÇÃO DE TERRA</t>
  </si>
  <si>
    <t>SERVIÇOS DE PAVIMENTAÇÃO</t>
  </si>
  <si>
    <t>SERVIÇOS ELÉTRICOS</t>
  </si>
  <si>
    <t>SERVIÇOS DE DESOBSTRUÇÃO E LIMPEZA DE REDES</t>
  </si>
  <si>
    <t>SERVIÇOS DE METALÚRGIA</t>
  </si>
  <si>
    <t>SERVIÇOS DE LIMPEZA DE ÁREA E UNIDADES CIVIS</t>
  </si>
  <si>
    <t>SERVIÇOS DE ALVENARIA NÃO ESTRUTURAL</t>
  </si>
  <si>
    <t>SERVIÇOS DE PINTURA</t>
  </si>
  <si>
    <t>SERVIÇOS DE LIMPEZA E URBANIZAÇÃO</t>
  </si>
  <si>
    <t>SERVIÇOS DE ESCORAMENTO</t>
  </si>
  <si>
    <t>SERVIÇOS DE ESGOTAMENTO DE VALA</t>
  </si>
  <si>
    <t>SERVIÇOS DE FUNDAÇÃO</t>
  </si>
  <si>
    <t>SERVIÇOS DE ASSENTAMENTO DE TAMPÕES EM FºFº</t>
  </si>
  <si>
    <t>SERVIÇOS DE impermeabilização DE ETE</t>
  </si>
  <si>
    <t>SERVIÇOS DE IMPERMEABILIZAÇÃO DE ETE</t>
  </si>
  <si>
    <t>TOTAL:</t>
  </si>
  <si>
    <t>A</t>
  </si>
  <si>
    <t>B</t>
  </si>
  <si>
    <t>C</t>
  </si>
  <si>
    <t>D</t>
  </si>
  <si>
    <t>E</t>
  </si>
  <si>
    <t>F</t>
  </si>
  <si>
    <t>G</t>
  </si>
  <si>
    <t>H</t>
  </si>
  <si>
    <t>I</t>
  </si>
  <si>
    <t>J</t>
  </si>
  <si>
    <t>K</t>
  </si>
  <si>
    <t>N</t>
  </si>
  <si>
    <t>O</t>
  </si>
  <si>
    <t>P</t>
  </si>
  <si>
    <t>Q</t>
  </si>
  <si>
    <t xml:space="preserve">Terraplenagem </t>
  </si>
  <si>
    <t>Edificações</t>
  </si>
  <si>
    <t>Concreto Armado</t>
  </si>
  <si>
    <t xml:space="preserve">Materiais Plásticos </t>
  </si>
  <si>
    <t xml:space="preserve">Ferro, Aço e Derivados </t>
  </si>
  <si>
    <t xml:space="preserve">Mão-de-Obra Especializada </t>
  </si>
  <si>
    <t xml:space="preserve">Máquinas e Equipamentos industriais </t>
  </si>
  <si>
    <t>I, J</t>
  </si>
  <si>
    <t>B, C, L, O</t>
  </si>
  <si>
    <t>A, E, F, G, H</t>
  </si>
  <si>
    <r>
      <rPr>
        <sz val="11"/>
        <color rgb="FF0070C0"/>
        <rFont val="Times New Roman"/>
        <family val="1"/>
      </rPr>
      <t xml:space="preserve"> </t>
    </r>
    <r>
      <rPr>
        <sz val="11"/>
        <color rgb="FF0070C0"/>
        <rFont val="Arial"/>
        <family val="2"/>
      </rPr>
      <t>N1</t>
    </r>
  </si>
  <si>
    <r>
      <rPr>
        <sz val="11"/>
        <color rgb="FF0070C0"/>
        <rFont val="Times New Roman"/>
        <family val="1"/>
      </rPr>
      <t xml:space="preserve"> </t>
    </r>
    <r>
      <rPr>
        <sz val="11"/>
        <color rgb="FF0070C0"/>
        <rFont val="Arial"/>
        <family val="2"/>
      </rPr>
      <t>N2</t>
    </r>
    <r>
      <rPr>
        <sz val="11"/>
        <color theme="1"/>
        <rFont val="Calibri"/>
        <family val="2"/>
        <scheme val="minor"/>
      </rPr>
      <t/>
    </r>
  </si>
  <si>
    <r>
      <rPr>
        <sz val="11"/>
        <color rgb="FF0070C0"/>
        <rFont val="Times New Roman"/>
        <family val="1"/>
      </rPr>
      <t xml:space="preserve"> </t>
    </r>
    <r>
      <rPr>
        <sz val="11"/>
        <color rgb="FF0070C0"/>
        <rFont val="Arial"/>
        <family val="2"/>
      </rPr>
      <t>N3</t>
    </r>
    <r>
      <rPr>
        <sz val="11"/>
        <color theme="1"/>
        <rFont val="Calibri"/>
        <family val="2"/>
        <scheme val="minor"/>
      </rPr>
      <t/>
    </r>
  </si>
  <si>
    <r>
      <rPr>
        <sz val="11"/>
        <color rgb="FF0070C0"/>
        <rFont val="Times New Roman"/>
        <family val="1"/>
      </rPr>
      <t xml:space="preserve"> </t>
    </r>
    <r>
      <rPr>
        <sz val="11"/>
        <color rgb="FF0070C0"/>
        <rFont val="Arial"/>
        <family val="2"/>
      </rPr>
      <t>N4</t>
    </r>
    <r>
      <rPr>
        <sz val="11"/>
        <color theme="1"/>
        <rFont val="Calibri"/>
        <family val="2"/>
        <scheme val="minor"/>
      </rPr>
      <t/>
    </r>
  </si>
  <si>
    <r>
      <rPr>
        <sz val="11"/>
        <color rgb="FF0070C0"/>
        <rFont val="Times New Roman"/>
        <family val="1"/>
      </rPr>
      <t xml:space="preserve"> </t>
    </r>
    <r>
      <rPr>
        <sz val="11"/>
        <color rgb="FF0070C0"/>
        <rFont val="Arial"/>
        <family val="2"/>
      </rPr>
      <t>N5</t>
    </r>
    <r>
      <rPr>
        <sz val="11"/>
        <color theme="1"/>
        <rFont val="Calibri"/>
        <family val="2"/>
        <scheme val="minor"/>
      </rPr>
      <t/>
    </r>
  </si>
  <si>
    <r>
      <rPr>
        <sz val="11"/>
        <color rgb="FF0070C0"/>
        <rFont val="Times New Roman"/>
        <family val="1"/>
      </rPr>
      <t xml:space="preserve"> </t>
    </r>
    <r>
      <rPr>
        <sz val="11"/>
        <color rgb="FF0070C0"/>
        <rFont val="Arial"/>
        <family val="2"/>
      </rPr>
      <t>N6</t>
    </r>
    <r>
      <rPr>
        <sz val="11"/>
        <color theme="1"/>
        <rFont val="Calibri"/>
        <family val="2"/>
        <scheme val="minor"/>
      </rPr>
      <t/>
    </r>
  </si>
  <si>
    <r>
      <rPr>
        <sz val="11"/>
        <color rgb="FF0070C0"/>
        <rFont val="Times New Roman"/>
        <family val="1"/>
      </rPr>
      <t xml:space="preserve"> </t>
    </r>
    <r>
      <rPr>
        <sz val="11"/>
        <color rgb="FF0070C0"/>
        <rFont val="Arial"/>
        <family val="2"/>
      </rPr>
      <t>N7</t>
    </r>
    <r>
      <rPr>
        <sz val="11"/>
        <color theme="1"/>
        <rFont val="Calibri"/>
        <family val="2"/>
        <scheme val="minor"/>
      </rPr>
      <t/>
    </r>
  </si>
  <si>
    <t>M + INSUMOS(EXCETO ITEM 1.13)</t>
  </si>
  <si>
    <t>K, N + ITEM 1.13 (INSUMOS)</t>
  </si>
  <si>
    <t>IMPERMEABILIZACAO DE SUPERFICIE COM GEOMEMBRANA (MANTA TERMOPLASTICA LISA) TIPO PEAD, E=2MM (INCLUINDO FORNECIMENTO)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</si>
</sst>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quot;R$ &quot;* #,##0.00_);_(&quot;R$ &quot;* \(#,##0.00\);_(&quot;R$ &quot;* &quot;-&quot;??_);_(@_)"/>
    <numFmt numFmtId="165" formatCode="_(* #,##0.00_);_(* \(#,##0.00\);_(* &quot;-&quot;??_);_(@_)"/>
    <numFmt numFmtId="166" formatCode="_(* #,##0.00_);_(* \(#,##0.00\);_(* \-??_);_(@_)"/>
    <numFmt numFmtId="167" formatCode="_-* #,##0.00_-;\-* #,##0.00_-;_-* \-??_-;_-@_-"/>
    <numFmt numFmtId="168" formatCode="_-* #\,##0\.00_-;\-* #\,##0\.00_-;_-* \-??_-;_-@_-"/>
    <numFmt numFmtId="169" formatCode="#,##0.00000"/>
    <numFmt numFmtId="170" formatCode="#,##0.000000"/>
    <numFmt numFmtId="171" formatCode="_-* #,##0.0000000_-;\-* #,##0.0000000_-;_-* &quot;-&quot;??_-;_-@_-"/>
    <numFmt numFmtId="172" formatCode="_-* #,##0.0000_-;\-* #,##0.0000_-;_-* &quot;-&quot;??_-;_-@_-"/>
  </numFmts>
  <fonts count="58">
    <font>
      <sz val="10"/>
      <name val="Arial"/>
      <family val="2"/>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color indexed="24"/>
      <name val="Arial"/>
      <family val="2"/>
    </font>
    <font>
      <b/>
      <sz val="8"/>
      <name val="Arial"/>
      <family val="2"/>
    </font>
    <font>
      <b/>
      <sz val="9"/>
      <name val="Arial"/>
      <family val="2"/>
    </font>
    <font>
      <sz val="9"/>
      <name val="Arial"/>
      <family val="2"/>
    </font>
    <font>
      <sz val="10"/>
      <name val="Arial"/>
      <family val="2"/>
    </font>
    <font>
      <sz val="8"/>
      <name val="Arial"/>
      <family val="2"/>
    </font>
    <font>
      <sz val="9"/>
      <color indexed="81"/>
      <name val="Tahoma"/>
      <family val="2"/>
    </font>
    <font>
      <b/>
      <sz val="10"/>
      <name val="Arial"/>
      <family val="2"/>
    </font>
    <font>
      <b/>
      <sz val="10"/>
      <color indexed="8"/>
      <name val="Arial"/>
      <family val="2"/>
    </font>
    <font>
      <sz val="10"/>
      <color indexed="8"/>
      <name val="Arial"/>
      <family val="2"/>
    </font>
    <font>
      <b/>
      <sz val="12"/>
      <color indexed="8"/>
      <name val="Arial Black"/>
      <family val="2"/>
    </font>
    <font>
      <b/>
      <sz val="11"/>
      <color indexed="8"/>
      <name val="Arial Narrow"/>
      <family val="2"/>
    </font>
    <font>
      <sz val="10"/>
      <color indexed="8"/>
      <name val="Mercedes"/>
    </font>
    <font>
      <sz val="11"/>
      <color indexed="8"/>
      <name val="Arial Narrow"/>
      <family val="2"/>
    </font>
    <font>
      <sz val="7"/>
      <name val="Arial"/>
      <family val="2"/>
    </font>
    <font>
      <sz val="11"/>
      <color theme="1"/>
      <name val="Calibri"/>
      <family val="2"/>
      <scheme val="minor"/>
    </font>
    <font>
      <sz val="8"/>
      <color rgb="FFFF0000"/>
      <name val="Arial"/>
      <family val="2"/>
    </font>
    <font>
      <sz val="10"/>
      <color rgb="FF000000"/>
      <name val="Arial"/>
      <family val="2"/>
    </font>
    <font>
      <sz val="10"/>
      <color rgb="FFFF0000"/>
      <name val="Arial"/>
      <family val="2"/>
    </font>
    <font>
      <sz val="11"/>
      <name val="Arial Narrow"/>
      <family val="2"/>
    </font>
    <font>
      <b/>
      <sz val="11"/>
      <name val="Arial Narrow"/>
      <family val="2"/>
    </font>
    <font>
      <sz val="10"/>
      <color rgb="FF0070C0"/>
      <name val="Courier New"/>
      <family val="3"/>
    </font>
    <font>
      <sz val="7"/>
      <color rgb="FF0070C0"/>
      <name val="Times New Roman"/>
      <family val="1"/>
    </font>
    <font>
      <sz val="10"/>
      <color rgb="FF0070C0"/>
      <name val="Arial"/>
      <family val="2"/>
    </font>
    <font>
      <b/>
      <sz val="9"/>
      <color indexed="8"/>
      <name val="Arial"/>
      <family val="2"/>
    </font>
    <font>
      <sz val="9"/>
      <color theme="1"/>
      <name val="Tahoma"/>
      <family val="2"/>
    </font>
    <font>
      <sz val="9"/>
      <color rgb="FFFF0000"/>
      <name val="Arial"/>
      <family val="2"/>
    </font>
    <font>
      <b/>
      <sz val="9"/>
      <color rgb="FF0070C0"/>
      <name val="Arial"/>
      <family val="2"/>
    </font>
    <font>
      <sz val="9"/>
      <color rgb="FF0070C0"/>
      <name val="Arial"/>
      <family val="2"/>
    </font>
    <font>
      <b/>
      <sz val="12"/>
      <name val="Arial"/>
      <family val="2"/>
    </font>
    <font>
      <b/>
      <sz val="12"/>
      <color indexed="8"/>
      <name val="Arial"/>
      <family val="2"/>
    </font>
    <font>
      <sz val="12"/>
      <name val="Arial"/>
      <family val="2"/>
    </font>
    <font>
      <b/>
      <sz val="8"/>
      <color rgb="FFFF0000"/>
      <name val="Arial"/>
      <family val="2"/>
    </font>
    <font>
      <sz val="11"/>
      <name val="Arial"/>
      <family val="2"/>
    </font>
    <font>
      <sz val="11"/>
      <color rgb="FF0070C0"/>
      <name val="Courier New"/>
      <family val="3"/>
    </font>
    <font>
      <sz val="11"/>
      <color rgb="FF0070C0"/>
      <name val="Times New Roman"/>
      <family val="1"/>
    </font>
    <font>
      <sz val="11"/>
      <color rgb="FF0070C0"/>
      <name val="Arial"/>
      <family val="2"/>
    </font>
  </fonts>
  <fills count="3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22"/>
        <bgColor indexed="34"/>
      </patternFill>
    </fill>
    <fill>
      <patternFill patternType="solid">
        <fgColor indexed="22"/>
        <bgColor indexed="26"/>
      </patternFill>
    </fill>
    <fill>
      <patternFill patternType="solid">
        <fgColor theme="0"/>
        <bgColor indexed="64"/>
      </patternFill>
    </fill>
    <fill>
      <patternFill patternType="solid">
        <fgColor rgb="FFFFFFFF"/>
        <bgColor indexed="64"/>
      </patternFill>
    </fill>
    <fill>
      <patternFill patternType="solid">
        <fgColor theme="0" tint="-0.14999847407452621"/>
        <bgColor indexed="34"/>
      </patternFill>
    </fill>
    <fill>
      <patternFill patternType="solid">
        <fgColor theme="0" tint="-0.249977111117893"/>
        <bgColor indexed="31"/>
      </patternFill>
    </fill>
    <fill>
      <patternFill patternType="solid">
        <fgColor theme="0" tint="-4.9989318521683403E-2"/>
        <bgColor indexed="31"/>
      </patternFill>
    </fill>
    <fill>
      <patternFill patternType="solid">
        <fgColor theme="0" tint="-0.14999847407452621"/>
        <bgColor indexed="31"/>
      </patternFill>
    </fill>
    <fill>
      <patternFill patternType="solid">
        <fgColor rgb="FFFFFF00"/>
        <bgColor indexed="31"/>
      </patternFill>
    </fill>
    <fill>
      <patternFill patternType="solid">
        <fgColor theme="8" tint="0.79998168889431442"/>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57">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4" borderId="0" applyNumberFormat="0" applyBorder="0" applyAlignment="0" applyProtection="0"/>
    <xf numFmtId="0" fontId="6" fillId="16" borderId="1" applyNumberFormat="0" applyAlignment="0" applyProtection="0"/>
    <xf numFmtId="0" fontId="7" fillId="17" borderId="2" applyNumberFormat="0" applyAlignment="0" applyProtection="0"/>
    <xf numFmtId="0" fontId="8" fillId="0" borderId="3" applyNumberFormat="0" applyFill="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21" fillId="0" borderId="0"/>
    <xf numFmtId="0" fontId="10" fillId="3" borderId="0" applyNumberFormat="0" applyBorder="0" applyAlignment="0" applyProtection="0"/>
    <xf numFmtId="164" fontId="2" fillId="0" borderId="0" applyFill="0" applyBorder="0" applyAlignment="0" applyProtection="0"/>
    <xf numFmtId="0" fontId="11" fillId="22" borderId="0" applyNumberFormat="0" applyBorder="0" applyAlignment="0" applyProtection="0"/>
    <xf numFmtId="0" fontId="36" fillId="0" borderId="0"/>
    <xf numFmtId="0" fontId="36" fillId="0" borderId="0"/>
    <xf numFmtId="0" fontId="25" fillId="0" borderId="0"/>
    <xf numFmtId="0" fontId="2" fillId="0" borderId="0"/>
    <xf numFmtId="0" fontId="3" fillId="0" borderId="0"/>
    <xf numFmtId="3" fontId="25" fillId="0" borderId="0"/>
    <xf numFmtId="0" fontId="25" fillId="23" borderId="4" applyNumberFormat="0" applyAlignment="0" applyProtection="0"/>
    <xf numFmtId="0" fontId="12" fillId="16" borderId="5" applyNumberFormat="0" applyAlignment="0" applyProtection="0"/>
    <xf numFmtId="165" fontId="25" fillId="0" borderId="0" applyFont="0" applyFill="0" applyBorder="0" applyAlignment="0" applyProtection="0"/>
    <xf numFmtId="167" fontId="21" fillId="0" borderId="0"/>
    <xf numFmtId="166" fontId="25" fillId="0" borderId="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0" borderId="7"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20" fillId="0" borderId="9" applyNumberFormat="0" applyFill="0" applyAlignment="0" applyProtection="0"/>
    <xf numFmtId="168" fontId="25" fillId="0" borderId="0" applyFill="0" applyBorder="0" applyAlignment="0" applyProtection="0"/>
    <xf numFmtId="165" fontId="2" fillId="0" borderId="0" applyFont="0" applyFill="0" applyBorder="0" applyAlignment="0" applyProtection="0"/>
    <xf numFmtId="9" fontId="2" fillId="0" borderId="0" applyFont="0" applyFill="0" applyBorder="0" applyAlignment="0" applyProtection="0"/>
  </cellStyleXfs>
  <cellXfs count="372">
    <xf numFmtId="0" fontId="0" fillId="0" borderId="0" xfId="0"/>
    <xf numFmtId="0" fontId="26" fillId="0" borderId="0" xfId="0" applyFont="1" applyAlignment="1">
      <alignment horizontal="center" vertical="center"/>
    </xf>
    <xf numFmtId="0" fontId="26" fillId="0" borderId="0" xfId="0" applyFont="1" applyAlignment="1">
      <alignment vertical="center"/>
    </xf>
    <xf numFmtId="0" fontId="26" fillId="0" borderId="0" xfId="0" applyFont="1" applyBorder="1" applyAlignment="1">
      <alignment vertical="center"/>
    </xf>
    <xf numFmtId="0" fontId="22" fillId="0" borderId="0" xfId="0" applyFont="1" applyAlignment="1">
      <alignment horizontal="center" vertical="center"/>
    </xf>
    <xf numFmtId="0" fontId="26" fillId="0" borderId="0" xfId="0" applyFont="1" applyAlignment="1">
      <alignment horizontal="left" vertical="center"/>
    </xf>
    <xf numFmtId="0" fontId="22" fillId="0" borderId="0" xfId="0" applyFont="1" applyAlignment="1">
      <alignment vertical="center"/>
    </xf>
    <xf numFmtId="3" fontId="24" fillId="0" borderId="14" xfId="39" applyFont="1" applyFill="1" applyBorder="1" applyAlignment="1">
      <alignment horizontal="center" vertical="center"/>
    </xf>
    <xf numFmtId="0" fontId="26" fillId="0" borderId="0" xfId="0" applyFont="1" applyFill="1" applyAlignment="1">
      <alignment vertical="center"/>
    </xf>
    <xf numFmtId="2" fontId="26" fillId="0" borderId="0" xfId="0" applyNumberFormat="1" applyFont="1" applyAlignment="1">
      <alignment vertical="center"/>
    </xf>
    <xf numFmtId="0" fontId="26" fillId="0" borderId="0" xfId="0" applyFont="1" applyFill="1" applyBorder="1" applyAlignment="1">
      <alignment vertical="center"/>
    </xf>
    <xf numFmtId="4" fontId="26" fillId="0" borderId="0" xfId="0" applyNumberFormat="1" applyFont="1" applyFill="1" applyBorder="1" applyAlignment="1">
      <alignment vertical="center"/>
    </xf>
    <xf numFmtId="43" fontId="26" fillId="0" borderId="0" xfId="0" applyNumberFormat="1" applyFont="1" applyAlignment="1">
      <alignment vertical="center"/>
    </xf>
    <xf numFmtId="43" fontId="22" fillId="0" borderId="0" xfId="0" applyNumberFormat="1" applyFont="1" applyAlignment="1">
      <alignment vertical="center"/>
    </xf>
    <xf numFmtId="49" fontId="29" fillId="0" borderId="14" xfId="0" applyNumberFormat="1" applyFont="1" applyFill="1" applyBorder="1" applyAlignment="1">
      <alignment horizontal="center" vertical="center" wrapText="1"/>
    </xf>
    <xf numFmtId="0" fontId="29" fillId="0" borderId="14" xfId="0" applyFont="1" applyFill="1" applyBorder="1" applyAlignment="1">
      <alignment horizontal="center" vertical="center" wrapText="1"/>
    </xf>
    <xf numFmtId="4" fontId="28" fillId="0" borderId="14" xfId="0" applyNumberFormat="1" applyFont="1" applyFill="1" applyBorder="1" applyAlignment="1">
      <alignment horizontal="center" vertical="center" wrapText="1"/>
    </xf>
    <xf numFmtId="0" fontId="25" fillId="0" borderId="14" xfId="0" applyFont="1" applyFill="1" applyBorder="1" applyAlignment="1">
      <alignment horizontal="center" vertical="center" wrapText="1"/>
    </xf>
    <xf numFmtId="4" fontId="25" fillId="0" borderId="14" xfId="54" applyNumberFormat="1" applyFont="1" applyFill="1" applyBorder="1" applyAlignment="1">
      <alignment horizontal="center" vertical="center" wrapText="1"/>
    </xf>
    <xf numFmtId="0" fontId="30" fillId="0" borderId="14" xfId="0" applyFont="1" applyFill="1" applyBorder="1" applyAlignment="1">
      <alignment horizontal="center" vertical="center" wrapText="1"/>
    </xf>
    <xf numFmtId="4" fontId="28" fillId="0" borderId="14" xfId="54" applyNumberFormat="1"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29" fillId="0" borderId="11" xfId="0" applyFont="1" applyFill="1" applyBorder="1" applyAlignment="1">
      <alignment horizontal="center" vertical="center" wrapText="1"/>
    </xf>
    <xf numFmtId="2" fontId="28" fillId="0" borderId="0" xfId="0" applyNumberFormat="1" applyFont="1" applyFill="1" applyBorder="1" applyAlignment="1">
      <alignment vertical="center" wrapText="1"/>
    </xf>
    <xf numFmtId="0" fontId="31" fillId="0" borderId="0" xfId="0" applyFont="1" applyFill="1" applyBorder="1" applyAlignment="1">
      <alignment horizontal="center" vertical="center" wrapText="1"/>
    </xf>
    <xf numFmtId="4" fontId="23" fillId="0" borderId="0" xfId="0" applyNumberFormat="1" applyFont="1" applyAlignment="1">
      <alignment horizontal="left"/>
    </xf>
    <xf numFmtId="0" fontId="25" fillId="0" borderId="0" xfId="0" applyFont="1" applyAlignment="1">
      <alignment horizontal="left" vertical="center" wrapText="1"/>
    </xf>
    <xf numFmtId="169" fontId="25" fillId="0" borderId="14" xfId="0" applyNumberFormat="1" applyFont="1" applyFill="1" applyBorder="1" applyAlignment="1">
      <alignment horizontal="center" vertical="center" wrapText="1"/>
    </xf>
    <xf numFmtId="0" fontId="0" fillId="0" borderId="0" xfId="0" applyFill="1"/>
    <xf numFmtId="49" fontId="33" fillId="0" borderId="14" xfId="0" applyNumberFormat="1" applyFont="1" applyFill="1" applyBorder="1" applyAlignment="1">
      <alignment horizontal="center" vertical="center" wrapText="1"/>
    </xf>
    <xf numFmtId="43" fontId="34" fillId="0" borderId="14" xfId="54" applyNumberFormat="1" applyFont="1" applyBorder="1" applyAlignment="1">
      <alignment vertical="center" wrapText="1"/>
    </xf>
    <xf numFmtId="0" fontId="33" fillId="0" borderId="13" xfId="0" applyFont="1" applyFill="1" applyBorder="1" applyAlignment="1">
      <alignment horizontal="center" vertical="center" wrapText="1"/>
    </xf>
    <xf numFmtId="4" fontId="34" fillId="0" borderId="15" xfId="0" applyNumberFormat="1" applyFont="1" applyBorder="1" applyAlignment="1">
      <alignment vertical="center" wrapText="1"/>
    </xf>
    <xf numFmtId="0" fontId="33" fillId="0" borderId="29" xfId="0" applyFont="1" applyFill="1" applyBorder="1" applyAlignment="1">
      <alignment horizontal="center" vertical="center" wrapText="1"/>
    </xf>
    <xf numFmtId="49" fontId="33" fillId="0" borderId="30" xfId="0" applyNumberFormat="1" applyFont="1" applyFill="1" applyBorder="1" applyAlignment="1">
      <alignment horizontal="center" vertical="center" wrapText="1"/>
    </xf>
    <xf numFmtId="0" fontId="33" fillId="0" borderId="30" xfId="0" applyFont="1" applyFill="1" applyBorder="1" applyAlignment="1">
      <alignment horizontal="left" vertical="center" wrapText="1"/>
    </xf>
    <xf numFmtId="0" fontId="34" fillId="0" borderId="30" xfId="0" applyFont="1" applyBorder="1" applyAlignment="1">
      <alignment horizontal="center" vertical="center" wrapText="1"/>
    </xf>
    <xf numFmtId="171" fontId="34" fillId="0" borderId="30" xfId="54" applyNumberFormat="1" applyFont="1" applyBorder="1" applyAlignment="1">
      <alignment vertical="center" wrapText="1"/>
    </xf>
    <xf numFmtId="43" fontId="34" fillId="0" borderId="30" xfId="54" applyNumberFormat="1" applyFont="1" applyBorder="1" applyAlignment="1">
      <alignment horizontal="right" vertical="center" wrapText="1"/>
    </xf>
    <xf numFmtId="4" fontId="32" fillId="0" borderId="31" xfId="0" applyNumberFormat="1" applyFont="1" applyBorder="1" applyAlignment="1">
      <alignment vertical="center" wrapText="1"/>
    </xf>
    <xf numFmtId="0" fontId="33" fillId="0" borderId="18" xfId="0" applyFont="1" applyFill="1" applyBorder="1" applyAlignment="1">
      <alignment horizontal="center" vertical="center" wrapText="1"/>
    </xf>
    <xf numFmtId="49" fontId="33" fillId="0" borderId="19" xfId="0" applyNumberFormat="1" applyFont="1" applyFill="1" applyBorder="1" applyAlignment="1">
      <alignment horizontal="center" vertical="center" wrapText="1"/>
    </xf>
    <xf numFmtId="0" fontId="30" fillId="0" borderId="19" xfId="0" applyFont="1" applyFill="1" applyBorder="1" applyAlignment="1">
      <alignment horizontal="left" vertical="center" wrapText="1"/>
    </xf>
    <xf numFmtId="0" fontId="34" fillId="0" borderId="19" xfId="0" applyFont="1" applyBorder="1" applyAlignment="1">
      <alignment horizontal="center" vertical="center" wrapText="1"/>
    </xf>
    <xf numFmtId="172" fontId="34" fillId="0" borderId="19" xfId="54" applyNumberFormat="1" applyFont="1" applyBorder="1" applyAlignment="1">
      <alignment vertical="center" wrapText="1"/>
    </xf>
    <xf numFmtId="4" fontId="34" fillId="0" borderId="20" xfId="0" applyNumberFormat="1" applyFont="1" applyBorder="1" applyAlignment="1">
      <alignment vertical="center" wrapText="1"/>
    </xf>
    <xf numFmtId="0" fontId="32" fillId="0" borderId="32" xfId="0" applyFont="1" applyBorder="1" applyAlignment="1">
      <alignment horizontal="center" vertical="top" wrapText="1"/>
    </xf>
    <xf numFmtId="171" fontId="32" fillId="0" borderId="32" xfId="54" applyNumberFormat="1" applyFont="1" applyBorder="1" applyAlignment="1">
      <alignment horizontal="center" vertical="top" wrapText="1"/>
    </xf>
    <xf numFmtId="43" fontId="32" fillId="0" borderId="32" xfId="54" applyNumberFormat="1" applyFont="1" applyBorder="1" applyAlignment="1">
      <alignment horizontal="center" vertical="top" wrapText="1"/>
    </xf>
    <xf numFmtId="4" fontId="32" fillId="0" borderId="33" xfId="0" applyNumberFormat="1" applyFont="1" applyBorder="1" applyAlignment="1">
      <alignment horizontal="center" vertical="top" wrapText="1"/>
    </xf>
    <xf numFmtId="0" fontId="0" fillId="0" borderId="0" xfId="0" applyFont="1" applyAlignment="1">
      <alignment horizontal="left" vertical="center" wrapText="1"/>
    </xf>
    <xf numFmtId="0" fontId="22" fillId="0" borderId="0" xfId="0" applyFont="1" applyFill="1" applyAlignment="1">
      <alignment vertical="center"/>
    </xf>
    <xf numFmtId="49" fontId="33" fillId="0" borderId="19" xfId="0" quotePrefix="1" applyNumberFormat="1" applyFont="1" applyFill="1" applyBorder="1" applyAlignment="1">
      <alignment horizontal="center" vertical="center" wrapText="1"/>
    </xf>
    <xf numFmtId="4" fontId="0" fillId="0" borderId="0" xfId="0" applyNumberFormat="1"/>
    <xf numFmtId="49" fontId="33" fillId="0" borderId="14" xfId="0" quotePrefix="1" applyNumberFormat="1" applyFont="1" applyFill="1" applyBorder="1" applyAlignment="1">
      <alignment horizontal="center" vertical="center" wrapText="1"/>
    </xf>
    <xf numFmtId="0" fontId="0" fillId="0" borderId="14" xfId="0" applyFont="1" applyFill="1" applyBorder="1" applyAlignment="1">
      <alignment vertical="center" wrapText="1"/>
    </xf>
    <xf numFmtId="4" fontId="0" fillId="0" borderId="14" xfId="54" applyNumberFormat="1" applyFont="1" applyFill="1" applyBorder="1" applyAlignment="1">
      <alignment horizontal="center" vertical="center" wrapText="1"/>
    </xf>
    <xf numFmtId="0" fontId="25" fillId="0" borderId="0" xfId="37" applyFont="1" applyFill="1"/>
    <xf numFmtId="0" fontId="25" fillId="0" borderId="0" xfId="37" applyFont="1" applyFill="1" applyAlignment="1">
      <alignment horizontal="center"/>
    </xf>
    <xf numFmtId="165" fontId="25" fillId="0" borderId="0" xfId="55" applyFont="1" applyFill="1"/>
    <xf numFmtId="165" fontId="25" fillId="0" borderId="0" xfId="55" applyFont="1" applyFill="1" applyAlignment="1">
      <alignment horizontal="center"/>
    </xf>
    <xf numFmtId="49" fontId="25" fillId="0" borderId="0" xfId="37" applyNumberFormat="1" applyFont="1" applyFill="1" applyAlignment="1">
      <alignment horizontal="center"/>
    </xf>
    <xf numFmtId="0" fontId="25" fillId="0" borderId="0" xfId="37" applyFont="1" applyFill="1" applyBorder="1" applyAlignment="1">
      <alignment horizontal="center"/>
    </xf>
    <xf numFmtId="4" fontId="28" fillId="0" borderId="0" xfId="37" applyNumberFormat="1" applyFont="1" applyFill="1" applyBorder="1" applyAlignment="1">
      <alignment horizontal="left"/>
    </xf>
    <xf numFmtId="165" fontId="28" fillId="0" borderId="0" xfId="55" applyFont="1" applyFill="1" applyBorder="1" applyAlignment="1">
      <alignment horizontal="center"/>
    </xf>
    <xf numFmtId="0" fontId="25" fillId="0" borderId="18" xfId="36" applyFont="1" applyFill="1" applyBorder="1" applyAlignment="1">
      <alignment horizontal="center"/>
    </xf>
    <xf numFmtId="0" fontId="25" fillId="0" borderId="19" xfId="36" applyFont="1" applyFill="1" applyBorder="1" applyAlignment="1">
      <alignment horizontal="center"/>
    </xf>
    <xf numFmtId="0" fontId="25" fillId="0" borderId="19" xfId="37" applyFont="1" applyFill="1" applyBorder="1" applyAlignment="1">
      <alignment horizontal="center"/>
    </xf>
    <xf numFmtId="165" fontId="25" fillId="0" borderId="20" xfId="55" applyFont="1" applyFill="1" applyBorder="1" applyAlignment="1">
      <alignment horizontal="center"/>
    </xf>
    <xf numFmtId="0" fontId="25" fillId="0" borderId="13" xfId="37" applyFont="1" applyFill="1" applyBorder="1"/>
    <xf numFmtId="0" fontId="25" fillId="0" borderId="14" xfId="36" applyFont="1" applyFill="1" applyBorder="1"/>
    <xf numFmtId="0" fontId="25" fillId="0" borderId="14" xfId="36" applyFont="1" applyFill="1" applyBorder="1" applyAlignment="1">
      <alignment horizontal="center"/>
    </xf>
    <xf numFmtId="165" fontId="25" fillId="0" borderId="15" xfId="55" applyFont="1" applyFill="1" applyBorder="1" applyAlignment="1">
      <alignment horizontal="center"/>
    </xf>
    <xf numFmtId="0" fontId="25" fillId="0" borderId="13" xfId="36" applyFont="1" applyFill="1" applyBorder="1" applyAlignment="1">
      <alignment horizontal="center"/>
    </xf>
    <xf numFmtId="4" fontId="25" fillId="0" borderId="28" xfId="36" applyNumberFormat="1" applyFont="1" applyFill="1" applyBorder="1" applyAlignment="1">
      <alignment horizontal="left"/>
    </xf>
    <xf numFmtId="10" fontId="25" fillId="0" borderId="14" xfId="36" applyNumberFormat="1" applyFont="1" applyFill="1" applyBorder="1" applyAlignment="1">
      <alignment horizontal="center"/>
    </xf>
    <xf numFmtId="0" fontId="25" fillId="0" borderId="14" xfId="37" applyFont="1" applyFill="1" applyBorder="1" applyAlignment="1">
      <alignment horizontal="center"/>
    </xf>
    <xf numFmtId="0" fontId="25" fillId="0" borderId="14" xfId="36" applyFont="1" applyFill="1" applyBorder="1" applyAlignment="1">
      <alignment wrapText="1"/>
    </xf>
    <xf numFmtId="4" fontId="25" fillId="0" borderId="0" xfId="36" applyNumberFormat="1" applyFont="1" applyFill="1"/>
    <xf numFmtId="0" fontId="25" fillId="0" borderId="22" xfId="36" applyFont="1" applyFill="1" applyBorder="1" applyAlignment="1">
      <alignment horizontal="center"/>
    </xf>
    <xf numFmtId="4" fontId="28" fillId="0" borderId="28" xfId="36" applyNumberFormat="1" applyFont="1" applyFill="1" applyBorder="1" applyAlignment="1">
      <alignment horizontal="left"/>
    </xf>
    <xf numFmtId="0" fontId="28" fillId="0" borderId="28" xfId="36" applyFont="1" applyFill="1" applyBorder="1" applyAlignment="1">
      <alignment horizontal="center"/>
    </xf>
    <xf numFmtId="0" fontId="28" fillId="0" borderId="28" xfId="36" applyFont="1" applyFill="1" applyBorder="1"/>
    <xf numFmtId="165" fontId="28" fillId="0" borderId="34" xfId="55" applyFont="1" applyFill="1" applyBorder="1" applyAlignment="1">
      <alignment horizontal="center"/>
    </xf>
    <xf numFmtId="0" fontId="25" fillId="0" borderId="35" xfId="36" applyFont="1" applyFill="1" applyBorder="1" applyAlignment="1">
      <alignment horizontal="center"/>
    </xf>
    <xf numFmtId="4" fontId="28" fillId="0" borderId="32" xfId="36" applyNumberFormat="1" applyFont="1" applyFill="1" applyBorder="1" applyAlignment="1">
      <alignment horizontal="left"/>
    </xf>
    <xf numFmtId="0" fontId="28" fillId="0" borderId="32" xfId="36" applyFont="1" applyFill="1" applyBorder="1" applyAlignment="1">
      <alignment horizontal="center"/>
    </xf>
    <xf numFmtId="0" fontId="28" fillId="0" borderId="32" xfId="36" applyFont="1" applyFill="1" applyBorder="1"/>
    <xf numFmtId="165" fontId="28" fillId="0" borderId="33" xfId="55" applyFont="1" applyFill="1" applyBorder="1" applyAlignment="1">
      <alignment horizontal="center"/>
    </xf>
    <xf numFmtId="4" fontId="28" fillId="0" borderId="0" xfId="37" applyNumberFormat="1" applyFont="1" applyFill="1" applyBorder="1" applyAlignment="1">
      <alignment horizontal="center"/>
    </xf>
    <xf numFmtId="165" fontId="28" fillId="0" borderId="0" xfId="55" applyFont="1" applyFill="1" applyBorder="1"/>
    <xf numFmtId="0" fontId="25" fillId="0" borderId="14" xfId="54" applyNumberFormat="1" applyFont="1" applyFill="1" applyBorder="1" applyAlignment="1">
      <alignment horizontal="center" vertical="center" wrapText="1"/>
    </xf>
    <xf numFmtId="0" fontId="25" fillId="0" borderId="14" xfId="0" applyFont="1" applyFill="1" applyBorder="1" applyAlignment="1">
      <alignment horizontal="left" vertical="center" wrapText="1"/>
    </xf>
    <xf numFmtId="0" fontId="0" fillId="0" borderId="14" xfId="0" applyFont="1" applyFill="1" applyBorder="1" applyAlignment="1">
      <alignment horizontal="left" vertical="center" wrapText="1"/>
    </xf>
    <xf numFmtId="169" fontId="25" fillId="0" borderId="14" xfId="0" applyNumberFormat="1" applyFont="1" applyFill="1" applyBorder="1" applyAlignment="1">
      <alignment vertical="center" wrapText="1"/>
    </xf>
    <xf numFmtId="0" fontId="0" fillId="0" borderId="14" xfId="0" applyNumberFormat="1" applyFont="1" applyFill="1" applyBorder="1" applyAlignment="1" applyProtection="1">
      <alignment horizontal="left" vertical="center" wrapText="1"/>
    </xf>
    <xf numFmtId="0" fontId="0" fillId="0" borderId="0" xfId="37" applyFont="1" applyFill="1"/>
    <xf numFmtId="4" fontId="0" fillId="0" borderId="14" xfId="36" applyNumberFormat="1" applyFont="1" applyFill="1" applyBorder="1" applyAlignment="1">
      <alignment horizontal="left"/>
    </xf>
    <xf numFmtId="43" fontId="25" fillId="0" borderId="0" xfId="37" applyNumberFormat="1" applyFont="1" applyFill="1"/>
    <xf numFmtId="165" fontId="0" fillId="0" borderId="15" xfId="55" applyFont="1" applyFill="1" applyBorder="1" applyAlignment="1">
      <alignment horizontal="center"/>
    </xf>
    <xf numFmtId="0" fontId="0" fillId="27" borderId="14" xfId="0" applyFont="1" applyFill="1" applyBorder="1" applyAlignment="1">
      <alignment horizontal="left" vertical="center" wrapText="1"/>
    </xf>
    <xf numFmtId="4" fontId="25" fillId="27" borderId="14" xfId="54" applyNumberFormat="1" applyFont="1" applyFill="1" applyBorder="1" applyAlignment="1">
      <alignment horizontal="center" vertical="center" wrapText="1"/>
    </xf>
    <xf numFmtId="0" fontId="0" fillId="27" borderId="14" xfId="0" applyFont="1" applyFill="1" applyBorder="1" applyAlignment="1">
      <alignment horizontal="center" vertical="center" wrapText="1"/>
    </xf>
    <xf numFmtId="0" fontId="35" fillId="0" borderId="0" xfId="37" applyFont="1" applyFill="1" applyAlignment="1"/>
    <xf numFmtId="4" fontId="26" fillId="0" borderId="14" xfId="0" applyNumberFormat="1" applyFont="1" applyFill="1" applyBorder="1" applyAlignment="1">
      <alignment horizontal="center" vertical="center" wrapText="1"/>
    </xf>
    <xf numFmtId="4" fontId="26" fillId="27" borderId="14" xfId="0" applyNumberFormat="1" applyFont="1" applyFill="1" applyBorder="1" applyAlignment="1">
      <alignment horizontal="center" vertical="center" wrapText="1"/>
    </xf>
    <xf numFmtId="4" fontId="26" fillId="27" borderId="14" xfId="54" applyNumberFormat="1" applyFont="1" applyFill="1" applyBorder="1" applyAlignment="1">
      <alignment horizontal="center" vertical="center" wrapText="1"/>
    </xf>
    <xf numFmtId="170" fontId="26" fillId="0" borderId="14" xfId="0" applyNumberFormat="1" applyFont="1" applyFill="1" applyBorder="1" applyAlignment="1">
      <alignment horizontal="center" vertical="center" wrapText="1"/>
    </xf>
    <xf numFmtId="4" fontId="26" fillId="0" borderId="14" xfId="32" applyNumberFormat="1" applyFont="1" applyFill="1" applyBorder="1" applyAlignment="1">
      <alignment horizontal="center" vertical="center" wrapText="1"/>
    </xf>
    <xf numFmtId="0" fontId="0" fillId="0" borderId="13" xfId="37" applyFont="1" applyFill="1" applyBorder="1" applyAlignment="1">
      <alignment horizontal="right" vertical="center" wrapText="1"/>
    </xf>
    <xf numFmtId="4" fontId="0" fillId="0" borderId="0" xfId="0" applyNumberFormat="1" applyFill="1"/>
    <xf numFmtId="0" fontId="0" fillId="0" borderId="14" xfId="0" applyFont="1" applyFill="1" applyBorder="1" applyAlignment="1">
      <alignment horizontal="center" vertical="center" wrapText="1"/>
    </xf>
    <xf numFmtId="0" fontId="25" fillId="0" borderId="0" xfId="37" applyFont="1" applyFill="1" applyBorder="1"/>
    <xf numFmtId="2" fontId="25" fillId="0" borderId="0" xfId="37" applyNumberFormat="1" applyFont="1" applyFill="1"/>
    <xf numFmtId="0" fontId="0" fillId="0" borderId="14" xfId="36" applyFont="1" applyFill="1" applyBorder="1"/>
    <xf numFmtId="0" fontId="0" fillId="0" borderId="13" xfId="37" applyFont="1" applyFill="1" applyBorder="1" applyAlignment="1">
      <alignment horizontal="right" wrapText="1"/>
    </xf>
    <xf numFmtId="0" fontId="38" fillId="0" borderId="14" xfId="0" applyFont="1" applyBorder="1" applyAlignment="1">
      <alignment horizontal="right" wrapText="1"/>
    </xf>
    <xf numFmtId="0" fontId="25" fillId="27" borderId="14" xfId="54" applyNumberFormat="1" applyFont="1" applyFill="1" applyBorder="1" applyAlignment="1">
      <alignment horizontal="center" vertical="center" wrapText="1"/>
    </xf>
    <xf numFmtId="0" fontId="37" fillId="0" borderId="0" xfId="0" applyFont="1" applyFill="1" applyAlignment="1">
      <alignment vertical="center"/>
    </xf>
    <xf numFmtId="4" fontId="39" fillId="0" borderId="0" xfId="0" applyNumberFormat="1" applyFont="1" applyFill="1"/>
    <xf numFmtId="43" fontId="40" fillId="0" borderId="19" xfId="54" applyNumberFormat="1" applyFont="1" applyFill="1" applyBorder="1" applyAlignment="1">
      <alignment horizontal="right" vertical="center" wrapText="1"/>
    </xf>
    <xf numFmtId="43" fontId="40" fillId="0" borderId="14" xfId="54" applyNumberFormat="1" applyFont="1" applyFill="1" applyBorder="1" applyAlignment="1">
      <alignment horizontal="right" vertical="center" wrapText="1"/>
    </xf>
    <xf numFmtId="43" fontId="40" fillId="0" borderId="14" xfId="54" applyNumberFormat="1" applyFont="1" applyBorder="1" applyAlignment="1">
      <alignment horizontal="right" vertical="center" wrapText="1"/>
    </xf>
    <xf numFmtId="4" fontId="41" fillId="0" borderId="31" xfId="0" applyNumberFormat="1" applyFont="1" applyBorder="1" applyAlignment="1">
      <alignment vertical="center" wrapText="1"/>
    </xf>
    <xf numFmtId="2" fontId="25" fillId="0" borderId="14" xfId="36" applyNumberFormat="1" applyFont="1" applyFill="1" applyBorder="1" applyAlignment="1">
      <alignment horizontal="center"/>
    </xf>
    <xf numFmtId="165" fontId="28" fillId="0" borderId="15" xfId="55" applyFont="1" applyFill="1" applyBorder="1" applyAlignment="1">
      <alignment horizontal="center"/>
    </xf>
    <xf numFmtId="4" fontId="25" fillId="0" borderId="14" xfId="36" applyNumberFormat="1" applyFont="1" applyFill="1" applyBorder="1" applyAlignment="1">
      <alignment horizontal="center"/>
    </xf>
    <xf numFmtId="4" fontId="26" fillId="0" borderId="14" xfId="54" applyNumberFormat="1" applyFont="1" applyFill="1" applyBorder="1" applyAlignment="1">
      <alignment horizontal="center" vertical="center" wrapText="1"/>
    </xf>
    <xf numFmtId="0" fontId="42" fillId="0" borderId="0" xfId="0" applyFont="1" applyAlignment="1">
      <alignment horizontal="justify" vertical="center"/>
    </xf>
    <xf numFmtId="49" fontId="24" fillId="0" borderId="11"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4" xfId="30" applyFont="1" applyFill="1" applyBorder="1" applyAlignment="1">
      <alignment horizontal="center" vertical="center" wrapText="1"/>
    </xf>
    <xf numFmtId="0" fontId="24" fillId="27" borderId="14" xfId="30" applyFont="1" applyFill="1" applyBorder="1" applyAlignment="1">
      <alignment horizontal="center" vertical="center" wrapText="1"/>
    </xf>
    <xf numFmtId="0" fontId="24" fillId="27" borderId="14" xfId="0" applyFont="1" applyFill="1" applyBorder="1" applyAlignment="1">
      <alignment horizontal="center" vertical="center" wrapText="1"/>
    </xf>
    <xf numFmtId="0" fontId="24" fillId="0" borderId="0" xfId="0" applyFont="1" applyAlignment="1">
      <alignment vertical="center"/>
    </xf>
    <xf numFmtId="49" fontId="23" fillId="0" borderId="14" xfId="0" applyNumberFormat="1" applyFont="1" applyFill="1" applyBorder="1" applyAlignment="1">
      <alignment horizontal="left" vertical="center" wrapText="1"/>
    </xf>
    <xf numFmtId="49" fontId="24" fillId="0" borderId="14" xfId="0" applyNumberFormat="1" applyFont="1" applyFill="1" applyBorder="1" applyAlignment="1">
      <alignment horizontal="center" vertical="center" wrapText="1"/>
    </xf>
    <xf numFmtId="49" fontId="24" fillId="0" borderId="14" xfId="35" applyNumberFormat="1" applyFont="1" applyFill="1" applyBorder="1" applyAlignment="1">
      <alignment horizontal="center" vertical="center"/>
    </xf>
    <xf numFmtId="49" fontId="24" fillId="0" borderId="14" xfId="0" applyNumberFormat="1" applyFont="1" applyFill="1" applyBorder="1" applyAlignment="1">
      <alignment horizontal="left" vertical="center" wrapText="1"/>
    </xf>
    <xf numFmtId="4" fontId="24" fillId="0" borderId="14" xfId="0" applyNumberFormat="1" applyFont="1" applyFill="1" applyBorder="1" applyAlignment="1">
      <alignment horizontal="center" vertical="center" wrapText="1"/>
    </xf>
    <xf numFmtId="4" fontId="24" fillId="0" borderId="14" xfId="30" applyNumberFormat="1" applyFont="1" applyFill="1" applyBorder="1" applyAlignment="1">
      <alignment horizontal="center" vertical="center"/>
    </xf>
    <xf numFmtId="0" fontId="23" fillId="0" borderId="14" xfId="30" applyFont="1" applyFill="1" applyBorder="1" applyAlignment="1">
      <alignment horizontal="left" vertical="center" wrapText="1"/>
    </xf>
    <xf numFmtId="0" fontId="24" fillId="0" borderId="14" xfId="30" applyFont="1" applyFill="1" applyBorder="1" applyAlignment="1">
      <alignment horizontal="left" vertical="center" wrapText="1"/>
    </xf>
    <xf numFmtId="4" fontId="24" fillId="0" borderId="14" xfId="30" applyNumberFormat="1" applyFont="1" applyFill="1" applyBorder="1" applyAlignment="1">
      <alignment horizontal="center" vertical="center" wrapText="1"/>
    </xf>
    <xf numFmtId="4" fontId="23" fillId="0" borderId="14" xfId="0" applyNumberFormat="1" applyFont="1" applyFill="1" applyBorder="1" applyAlignment="1">
      <alignment horizontal="center" vertical="center" wrapText="1"/>
    </xf>
    <xf numFmtId="0" fontId="23" fillId="27" borderId="14" xfId="30" applyFont="1" applyFill="1" applyBorder="1" applyAlignment="1">
      <alignment horizontal="left" vertical="center" wrapText="1"/>
    </xf>
    <xf numFmtId="49" fontId="24" fillId="27" borderId="14" xfId="35" applyNumberFormat="1" applyFont="1" applyFill="1" applyBorder="1" applyAlignment="1">
      <alignment horizontal="center" vertical="center"/>
    </xf>
    <xf numFmtId="49" fontId="24" fillId="27" borderId="14" xfId="0" applyNumberFormat="1" applyFont="1" applyFill="1" applyBorder="1" applyAlignment="1">
      <alignment horizontal="center" vertical="center" wrapText="1"/>
    </xf>
    <xf numFmtId="0" fontId="24" fillId="27" borderId="14" xfId="30" applyFont="1" applyFill="1" applyBorder="1" applyAlignment="1">
      <alignment horizontal="left" vertical="center" wrapText="1"/>
    </xf>
    <xf numFmtId="4" fontId="24" fillId="27" borderId="14" xfId="30" applyNumberFormat="1" applyFont="1" applyFill="1" applyBorder="1" applyAlignment="1">
      <alignment horizontal="center" vertical="center" wrapText="1"/>
    </xf>
    <xf numFmtId="4" fontId="24" fillId="27" borderId="14" xfId="30" applyNumberFormat="1" applyFont="1" applyFill="1" applyBorder="1" applyAlignment="1">
      <alignment horizontal="center" vertical="center"/>
    </xf>
    <xf numFmtId="4" fontId="23" fillId="27" borderId="14" xfId="0" applyNumberFormat="1" applyFont="1" applyFill="1" applyBorder="1" applyAlignment="1">
      <alignment horizontal="center" vertical="center" wrapText="1"/>
    </xf>
    <xf numFmtId="49" fontId="24" fillId="0" borderId="14" xfId="39" applyNumberFormat="1" applyFont="1" applyFill="1" applyBorder="1" applyAlignment="1">
      <alignment horizontal="center" vertical="center"/>
    </xf>
    <xf numFmtId="0" fontId="24" fillId="0" borderId="14" xfId="38" applyNumberFormat="1" applyFont="1" applyFill="1" applyBorder="1" applyAlignment="1">
      <alignment horizontal="center" vertical="center" wrapText="1"/>
    </xf>
    <xf numFmtId="4" fontId="24" fillId="0" borderId="14" xfId="54" applyNumberFormat="1" applyFont="1" applyFill="1" applyBorder="1" applyAlignment="1" applyProtection="1">
      <alignment horizontal="center" vertical="center" wrapText="1"/>
    </xf>
    <xf numFmtId="1" fontId="24" fillId="0" borderId="14" xfId="35" applyNumberFormat="1" applyFont="1" applyFill="1" applyBorder="1" applyAlignment="1">
      <alignment horizontal="center" vertical="center"/>
    </xf>
    <xf numFmtId="0" fontId="24" fillId="0" borderId="14" xfId="30" applyNumberFormat="1" applyFont="1" applyFill="1" applyBorder="1" applyAlignment="1">
      <alignment horizontal="center" vertical="center" wrapText="1"/>
    </xf>
    <xf numFmtId="0" fontId="24" fillId="28" borderId="14" xfId="0" applyFont="1" applyFill="1" applyBorder="1" applyAlignment="1">
      <alignment vertical="center" wrapText="1"/>
    </xf>
    <xf numFmtId="4" fontId="24" fillId="27" borderId="14" xfId="54" applyNumberFormat="1" applyFont="1" applyFill="1" applyBorder="1" applyAlignment="1" applyProtection="1">
      <alignment horizontal="center" vertical="center" wrapText="1"/>
    </xf>
    <xf numFmtId="4" fontId="23" fillId="26" borderId="14" xfId="0" applyNumberFormat="1" applyFont="1" applyFill="1" applyBorder="1" applyAlignment="1">
      <alignment horizontal="center" vertical="center" wrapText="1"/>
    </xf>
    <xf numFmtId="49" fontId="24" fillId="27" borderId="14" xfId="39" applyNumberFormat="1" applyFont="1" applyFill="1" applyBorder="1" applyAlignment="1">
      <alignment horizontal="center" vertical="center"/>
    </xf>
    <xf numFmtId="49" fontId="23" fillId="25" borderId="14" xfId="30" applyNumberFormat="1" applyFont="1" applyFill="1" applyBorder="1" applyAlignment="1">
      <alignment horizontal="left" vertical="center" wrapText="1"/>
    </xf>
    <xf numFmtId="49" fontId="24" fillId="0" borderId="14" xfId="30" applyNumberFormat="1" applyFont="1" applyFill="1" applyBorder="1" applyAlignment="1">
      <alignment horizontal="center" vertical="center" wrapText="1"/>
    </xf>
    <xf numFmtId="0" fontId="24" fillId="0" borderId="14" xfId="30" applyNumberFormat="1" applyFont="1" applyFill="1" applyBorder="1" applyAlignment="1">
      <alignment horizontal="left" vertical="center" wrapText="1"/>
    </xf>
    <xf numFmtId="0" fontId="24" fillId="0" borderId="14" xfId="54" applyNumberFormat="1" applyFont="1" applyFill="1" applyBorder="1" applyAlignment="1" applyProtection="1">
      <alignment horizontal="center" vertical="center" wrapText="1"/>
    </xf>
    <xf numFmtId="2" fontId="24" fillId="0" borderId="14" xfId="30" applyNumberFormat="1" applyFont="1" applyFill="1" applyBorder="1" applyAlignment="1">
      <alignment horizontal="center" vertical="center"/>
    </xf>
    <xf numFmtId="0" fontId="46" fillId="27" borderId="14" xfId="0" applyNumberFormat="1" applyFont="1" applyFill="1" applyBorder="1" applyAlignment="1" applyProtection="1">
      <alignment horizontal="center" vertical="center" wrapText="1"/>
    </xf>
    <xf numFmtId="0" fontId="47" fillId="27" borderId="14" xfId="30" applyFont="1" applyFill="1" applyBorder="1" applyAlignment="1">
      <alignment horizontal="left" vertical="center" wrapText="1"/>
    </xf>
    <xf numFmtId="0" fontId="47" fillId="0" borderId="14" xfId="30" applyFont="1" applyFill="1" applyBorder="1" applyAlignment="1">
      <alignment horizontal="left" vertical="center" wrapText="1"/>
    </xf>
    <xf numFmtId="49" fontId="24" fillId="27" borderId="14" xfId="30" applyNumberFormat="1" applyFont="1" applyFill="1" applyBorder="1" applyAlignment="1">
      <alignment horizontal="center" vertical="center" wrapText="1"/>
    </xf>
    <xf numFmtId="2" fontId="24" fillId="0" borderId="14" xfId="54" applyNumberFormat="1" applyFont="1" applyFill="1" applyBorder="1" applyAlignment="1" applyProtection="1">
      <alignment horizontal="center" vertical="center" wrapText="1"/>
    </xf>
    <xf numFmtId="0" fontId="24" fillId="27" borderId="14" xfId="30" applyNumberFormat="1" applyFont="1" applyFill="1" applyBorder="1" applyAlignment="1">
      <alignment horizontal="left" vertical="center" wrapText="1"/>
    </xf>
    <xf numFmtId="0" fontId="24" fillId="27" borderId="14" xfId="30" applyNumberFormat="1" applyFont="1" applyFill="1" applyBorder="1" applyAlignment="1">
      <alignment horizontal="center" vertical="center" wrapText="1"/>
    </xf>
    <xf numFmtId="0" fontId="24" fillId="27" borderId="14" xfId="54" applyNumberFormat="1" applyFont="1" applyFill="1" applyBorder="1" applyAlignment="1" applyProtection="1">
      <alignment horizontal="center" vertical="center" wrapText="1"/>
    </xf>
    <xf numFmtId="2" fontId="24" fillId="27" borderId="14" xfId="30" applyNumberFormat="1" applyFont="1" applyFill="1" applyBorder="1" applyAlignment="1">
      <alignment horizontal="center" vertical="center"/>
    </xf>
    <xf numFmtId="49" fontId="23" fillId="29" borderId="14" xfId="30" applyNumberFormat="1" applyFont="1" applyFill="1" applyBorder="1" applyAlignment="1">
      <alignment horizontal="left" vertical="center" wrapText="1"/>
    </xf>
    <xf numFmtId="4" fontId="23" fillId="29" borderId="14" xfId="0" applyNumberFormat="1" applyFont="1" applyFill="1" applyBorder="1" applyAlignment="1">
      <alignment horizontal="center" vertical="center" wrapText="1"/>
    </xf>
    <xf numFmtId="0" fontId="23" fillId="24" borderId="28" xfId="0" applyFont="1" applyFill="1" applyBorder="1" applyAlignment="1">
      <alignment horizontal="left" vertical="center"/>
    </xf>
    <xf numFmtId="10" fontId="23" fillId="24" borderId="19" xfId="0" applyNumberFormat="1" applyFont="1" applyFill="1" applyBorder="1" applyAlignment="1">
      <alignment horizontal="center" vertical="center"/>
    </xf>
    <xf numFmtId="17" fontId="23" fillId="24" borderId="19" xfId="0" applyNumberFormat="1" applyFont="1" applyFill="1" applyBorder="1" applyAlignment="1">
      <alignment horizontal="center" vertical="center"/>
    </xf>
    <xf numFmtId="0" fontId="23" fillId="30" borderId="14" xfId="0" applyFont="1" applyFill="1" applyBorder="1" applyAlignment="1">
      <alignment horizontal="center" vertical="center"/>
    </xf>
    <xf numFmtId="4" fontId="45" fillId="30" borderId="14" xfId="0" applyNumberFormat="1" applyFont="1" applyFill="1" applyBorder="1" applyAlignment="1">
      <alignment horizontal="center" vertical="center" wrapText="1"/>
    </xf>
    <xf numFmtId="43" fontId="28" fillId="30" borderId="14" xfId="54" applyNumberFormat="1" applyFont="1" applyFill="1" applyBorder="1" applyAlignment="1">
      <alignment horizontal="center" vertical="center" wrapText="1"/>
    </xf>
    <xf numFmtId="49" fontId="23" fillId="31" borderId="14" xfId="30" applyNumberFormat="1" applyFont="1" applyFill="1" applyBorder="1" applyAlignment="1">
      <alignment horizontal="left" vertical="center" wrapText="1"/>
    </xf>
    <xf numFmtId="49" fontId="23" fillId="31" borderId="14" xfId="30" applyNumberFormat="1" applyFont="1" applyFill="1" applyBorder="1" applyAlignment="1">
      <alignment horizontal="left" vertical="center"/>
    </xf>
    <xf numFmtId="0" fontId="23" fillId="31" borderId="14" xfId="30" applyFont="1" applyFill="1" applyBorder="1" applyAlignment="1">
      <alignment vertical="center" wrapText="1"/>
    </xf>
    <xf numFmtId="0" fontId="24" fillId="31" borderId="14" xfId="30" applyFont="1" applyFill="1" applyBorder="1" applyAlignment="1">
      <alignment horizontal="center" vertical="center" wrapText="1"/>
    </xf>
    <xf numFmtId="4" fontId="23" fillId="31" borderId="14" xfId="0" applyNumberFormat="1" applyFont="1" applyFill="1" applyBorder="1" applyAlignment="1">
      <alignment horizontal="center" vertical="center" wrapText="1"/>
    </xf>
    <xf numFmtId="49" fontId="23" fillId="32" borderId="14" xfId="30" applyNumberFormat="1" applyFont="1" applyFill="1" applyBorder="1" applyAlignment="1">
      <alignment horizontal="left" vertical="center" wrapText="1"/>
    </xf>
    <xf numFmtId="0" fontId="23" fillId="32" borderId="14" xfId="30" applyFont="1" applyFill="1" applyBorder="1" applyAlignment="1">
      <alignment vertical="center" wrapText="1"/>
    </xf>
    <xf numFmtId="0" fontId="24" fillId="32" borderId="14" xfId="30" applyFont="1" applyFill="1" applyBorder="1" applyAlignment="1">
      <alignment horizontal="center" vertical="center" wrapText="1"/>
    </xf>
    <xf numFmtId="4" fontId="23" fillId="32" borderId="14" xfId="0" applyNumberFormat="1" applyFont="1" applyFill="1" applyBorder="1" applyAlignment="1">
      <alignment horizontal="center" vertical="center" wrapText="1"/>
    </xf>
    <xf numFmtId="0" fontId="23" fillId="32" borderId="14" xfId="30" applyFont="1" applyFill="1" applyBorder="1" applyAlignment="1">
      <alignment horizontal="left" vertical="center" wrapText="1"/>
    </xf>
    <xf numFmtId="0" fontId="23" fillId="32" borderId="14" xfId="30" applyFont="1" applyFill="1" applyBorder="1" applyAlignment="1">
      <alignment horizontal="left" vertical="center"/>
    </xf>
    <xf numFmtId="4" fontId="24" fillId="32" borderId="14" xfId="54" applyNumberFormat="1" applyFont="1" applyFill="1" applyBorder="1" applyAlignment="1" applyProtection="1">
      <alignment horizontal="center" vertical="center" wrapText="1"/>
    </xf>
    <xf numFmtId="4" fontId="24" fillId="32" borderId="14" xfId="30" applyNumberFormat="1" applyFont="1" applyFill="1" applyBorder="1" applyAlignment="1">
      <alignment horizontal="center" vertical="center" wrapText="1"/>
    </xf>
    <xf numFmtId="4" fontId="23" fillId="32" borderId="14" xfId="30" applyNumberFormat="1" applyFont="1" applyFill="1" applyBorder="1" applyAlignment="1">
      <alignment horizontal="center" vertical="center" wrapText="1"/>
    </xf>
    <xf numFmtId="49" fontId="23" fillId="32" borderId="14" xfId="0" applyNumberFormat="1" applyFont="1" applyFill="1" applyBorder="1" applyAlignment="1">
      <alignment horizontal="left" vertical="center" wrapText="1"/>
    </xf>
    <xf numFmtId="4" fontId="23" fillId="32" borderId="14" xfId="30" applyNumberFormat="1" applyFont="1" applyFill="1" applyBorder="1" applyAlignment="1">
      <alignment vertical="center" wrapText="1"/>
    </xf>
    <xf numFmtId="49" fontId="23" fillId="32" borderId="12" xfId="0" applyNumberFormat="1" applyFont="1" applyFill="1" applyBorder="1" applyAlignment="1">
      <alignment horizontal="left" vertical="center"/>
    </xf>
    <xf numFmtId="0" fontId="23" fillId="32" borderId="23" xfId="30" applyNumberFormat="1" applyFont="1" applyFill="1" applyBorder="1" applyAlignment="1">
      <alignment vertical="center" wrapText="1"/>
    </xf>
    <xf numFmtId="0" fontId="23" fillId="32" borderId="23" xfId="30" applyFont="1" applyFill="1" applyBorder="1" applyAlignment="1">
      <alignment vertical="center" wrapText="1"/>
    </xf>
    <xf numFmtId="0" fontId="23" fillId="32" borderId="11" xfId="30" applyNumberFormat="1" applyFont="1" applyFill="1" applyBorder="1" applyAlignment="1">
      <alignment vertical="center" wrapText="1"/>
    </xf>
    <xf numFmtId="0" fontId="23" fillId="32" borderId="12" xfId="30" applyNumberFormat="1" applyFont="1" applyFill="1" applyBorder="1" applyAlignment="1">
      <alignment horizontal="left" vertical="center"/>
    </xf>
    <xf numFmtId="0" fontId="24" fillId="32" borderId="23" xfId="30" applyNumberFormat="1" applyFont="1" applyFill="1" applyBorder="1" applyAlignment="1">
      <alignment horizontal="center" vertical="center" wrapText="1"/>
    </xf>
    <xf numFmtId="0" fontId="24" fillId="32" borderId="23" xfId="30" applyFont="1" applyFill="1" applyBorder="1" applyAlignment="1">
      <alignment horizontal="center" vertical="center" wrapText="1"/>
    </xf>
    <xf numFmtId="49" fontId="23" fillId="32" borderId="12" xfId="30" applyNumberFormat="1" applyFont="1" applyFill="1" applyBorder="1" applyAlignment="1">
      <alignment horizontal="left" vertical="center"/>
    </xf>
    <xf numFmtId="49" fontId="23" fillId="29" borderId="12" xfId="30" applyNumberFormat="1" applyFont="1" applyFill="1" applyBorder="1" applyAlignment="1">
      <alignment horizontal="left" vertical="center"/>
    </xf>
    <xf numFmtId="0" fontId="23" fillId="29" borderId="23" xfId="30" applyFont="1" applyFill="1" applyBorder="1" applyAlignment="1">
      <alignment vertical="center" wrapText="1"/>
    </xf>
    <xf numFmtId="0" fontId="24" fillId="29" borderId="23" xfId="30" applyFont="1" applyFill="1" applyBorder="1" applyAlignment="1">
      <alignment horizontal="center" vertical="center" wrapText="1"/>
    </xf>
    <xf numFmtId="49" fontId="23" fillId="25" borderId="12" xfId="30" applyNumberFormat="1" applyFont="1" applyFill="1" applyBorder="1" applyAlignment="1">
      <alignment horizontal="left" vertical="center"/>
    </xf>
    <xf numFmtId="0" fontId="23" fillId="25" borderId="23" xfId="30" applyFont="1" applyFill="1" applyBorder="1" applyAlignment="1">
      <alignment vertical="center" wrapText="1"/>
    </xf>
    <xf numFmtId="0" fontId="24" fillId="25" borderId="23" xfId="30" applyFont="1" applyFill="1" applyBorder="1" applyAlignment="1">
      <alignment horizontal="center" vertical="center" wrapText="1"/>
    </xf>
    <xf numFmtId="49" fontId="23" fillId="31" borderId="12" xfId="30" applyNumberFormat="1" applyFont="1" applyFill="1" applyBorder="1" applyAlignment="1">
      <alignment horizontal="left" vertical="center"/>
    </xf>
    <xf numFmtId="0" fontId="23" fillId="31" borderId="23" xfId="30" applyFont="1" applyFill="1" applyBorder="1" applyAlignment="1">
      <alignment vertical="center" wrapText="1"/>
    </xf>
    <xf numFmtId="0" fontId="24" fillId="31" borderId="23" xfId="30" applyFont="1" applyFill="1" applyBorder="1" applyAlignment="1">
      <alignment horizontal="center" vertical="center" wrapText="1"/>
    </xf>
    <xf numFmtId="49" fontId="23" fillId="31" borderId="25" xfId="30" applyNumberFormat="1" applyFont="1" applyFill="1" applyBorder="1" applyAlignment="1">
      <alignment horizontal="left" vertical="center"/>
    </xf>
    <xf numFmtId="0" fontId="23" fillId="31" borderId="38" xfId="30" applyFont="1" applyFill="1" applyBorder="1" applyAlignment="1">
      <alignment vertical="center" wrapText="1"/>
    </xf>
    <xf numFmtId="0" fontId="24" fillId="31" borderId="38" xfId="30" applyFont="1" applyFill="1" applyBorder="1" applyAlignment="1">
      <alignment horizontal="center" vertical="center" wrapText="1"/>
    </xf>
    <xf numFmtId="0" fontId="24" fillId="0" borderId="14" xfId="0" applyFont="1" applyBorder="1" applyAlignment="1">
      <alignment vertical="center" wrapText="1"/>
    </xf>
    <xf numFmtId="0" fontId="24" fillId="0" borderId="14" xfId="0" applyFont="1" applyBorder="1" applyAlignment="1">
      <alignment horizontal="justify" vertical="center" wrapText="1"/>
    </xf>
    <xf numFmtId="0" fontId="24" fillId="0" borderId="10" xfId="0" applyFont="1" applyBorder="1" applyAlignment="1">
      <alignment vertical="center" wrapText="1"/>
    </xf>
    <xf numFmtId="0" fontId="24" fillId="0" borderId="36" xfId="0" applyFont="1" applyBorder="1" applyAlignment="1">
      <alignment vertical="center" wrapText="1"/>
    </xf>
    <xf numFmtId="0" fontId="23" fillId="30" borderId="27" xfId="0" applyFont="1" applyFill="1" applyBorder="1" applyAlignment="1">
      <alignment wrapText="1"/>
    </xf>
    <xf numFmtId="0" fontId="23" fillId="30" borderId="37" xfId="0" applyFont="1" applyFill="1" applyBorder="1" applyAlignment="1">
      <alignment wrapText="1"/>
    </xf>
    <xf numFmtId="0" fontId="23" fillId="30" borderId="26" xfId="0" applyFont="1" applyFill="1" applyBorder="1" applyAlignment="1">
      <alignment wrapText="1"/>
    </xf>
    <xf numFmtId="0" fontId="23" fillId="30" borderId="40" xfId="0" applyFont="1" applyFill="1" applyBorder="1" applyAlignment="1">
      <alignment vertical="center" wrapText="1"/>
    </xf>
    <xf numFmtId="0" fontId="23" fillId="30" borderId="0" xfId="0" applyFont="1" applyFill="1" applyBorder="1" applyAlignment="1">
      <alignment vertical="center" wrapText="1"/>
    </xf>
    <xf numFmtId="0" fontId="23" fillId="30" borderId="41" xfId="0" applyFont="1" applyFill="1" applyBorder="1" applyAlignment="1">
      <alignment vertical="center" wrapText="1"/>
    </xf>
    <xf numFmtId="0" fontId="23" fillId="30" borderId="25" xfId="0" applyFont="1" applyFill="1" applyBorder="1" applyAlignment="1">
      <alignment vertical="top"/>
    </xf>
    <xf numFmtId="0" fontId="23" fillId="30" borderId="38" xfId="0" applyFont="1" applyFill="1" applyBorder="1" applyAlignment="1">
      <alignment vertical="top"/>
    </xf>
    <xf numFmtId="0" fontId="23" fillId="30" borderId="24" xfId="0" applyFont="1" applyFill="1" applyBorder="1" applyAlignment="1">
      <alignment vertical="top"/>
    </xf>
    <xf numFmtId="0" fontId="23" fillId="30" borderId="28" xfId="0" applyFont="1" applyFill="1" applyBorder="1" applyAlignment="1">
      <alignment horizontal="center" vertical="center"/>
    </xf>
    <xf numFmtId="49" fontId="24" fillId="0" borderId="11" xfId="0" applyNumberFormat="1" applyFont="1" applyFill="1" applyBorder="1" applyAlignment="1">
      <alignment horizontal="left" vertical="center"/>
    </xf>
    <xf numFmtId="0" fontId="23" fillId="30" borderId="12" xfId="0" applyFont="1" applyFill="1" applyBorder="1" applyAlignment="1">
      <alignment vertical="center"/>
    </xf>
    <xf numFmtId="0" fontId="23" fillId="30" borderId="23" xfId="0" applyFont="1" applyFill="1" applyBorder="1" applyAlignment="1">
      <alignment vertical="center"/>
    </xf>
    <xf numFmtId="0" fontId="23" fillId="30" borderId="23" xfId="0" applyFont="1" applyFill="1" applyBorder="1" applyAlignment="1">
      <alignment horizontal="right" vertical="center"/>
    </xf>
    <xf numFmtId="49" fontId="23" fillId="0" borderId="14" xfId="0" applyNumberFormat="1" applyFont="1" applyFill="1" applyBorder="1" applyAlignment="1">
      <alignment horizontal="center" vertical="center" wrapText="1"/>
    </xf>
    <xf numFmtId="4" fontId="24" fillId="0" borderId="14" xfId="0" applyNumberFormat="1" applyFont="1" applyBorder="1" applyAlignment="1">
      <alignment horizontal="center" vertical="center" wrapText="1"/>
    </xf>
    <xf numFmtId="4" fontId="23" fillId="30" borderId="14" xfId="0" applyNumberFormat="1" applyFont="1" applyFill="1" applyBorder="1" applyAlignment="1">
      <alignment horizontal="center" vertical="center"/>
    </xf>
    <xf numFmtId="49" fontId="24" fillId="0" borderId="12" xfId="0" applyNumberFormat="1" applyFont="1" applyFill="1" applyBorder="1" applyAlignment="1">
      <alignment horizontal="left" vertical="center" indent="1"/>
    </xf>
    <xf numFmtId="0" fontId="23" fillId="30" borderId="37" xfId="0" applyFont="1" applyFill="1" applyBorder="1" applyAlignment="1">
      <alignment horizontal="left" indent="6"/>
    </xf>
    <xf numFmtId="0" fontId="23" fillId="30" borderId="0" xfId="0" applyFont="1" applyFill="1" applyBorder="1" applyAlignment="1">
      <alignment horizontal="left" vertical="center" indent="6"/>
    </xf>
    <xf numFmtId="0" fontId="23" fillId="30" borderId="38" xfId="0" applyFont="1" applyFill="1" applyBorder="1" applyAlignment="1">
      <alignment horizontal="left" vertical="top" indent="6"/>
    </xf>
    <xf numFmtId="43" fontId="28" fillId="30" borderId="14" xfId="54" applyNumberFormat="1" applyFont="1" applyFill="1" applyBorder="1" applyAlignment="1">
      <alignment vertical="center" wrapText="1"/>
    </xf>
    <xf numFmtId="4" fontId="24" fillId="32" borderId="23" xfId="30" applyNumberFormat="1" applyFont="1" applyFill="1" applyBorder="1" applyAlignment="1">
      <alignment horizontal="center" vertical="center" wrapText="1"/>
    </xf>
    <xf numFmtId="4" fontId="24" fillId="32" borderId="11" xfId="30" applyNumberFormat="1" applyFont="1" applyFill="1" applyBorder="1" applyAlignment="1">
      <alignment horizontal="center" vertical="center" wrapText="1"/>
    </xf>
    <xf numFmtId="4" fontId="24" fillId="29" borderId="23" xfId="30" applyNumberFormat="1" applyFont="1" applyFill="1" applyBorder="1" applyAlignment="1">
      <alignment horizontal="center" vertical="center" wrapText="1"/>
    </xf>
    <xf numFmtId="4" fontId="24" fillId="29" borderId="11" xfId="30" applyNumberFormat="1" applyFont="1" applyFill="1" applyBorder="1" applyAlignment="1">
      <alignment horizontal="center" vertical="center" wrapText="1"/>
    </xf>
    <xf numFmtId="4" fontId="24" fillId="31" borderId="38" xfId="30" applyNumberFormat="1" applyFont="1" applyFill="1" applyBorder="1" applyAlignment="1">
      <alignment horizontal="center" vertical="center" wrapText="1"/>
    </xf>
    <xf numFmtId="4" fontId="24" fillId="31" borderId="24" xfId="30" applyNumberFormat="1" applyFont="1" applyFill="1" applyBorder="1" applyAlignment="1">
      <alignment horizontal="center" vertical="center" wrapText="1"/>
    </xf>
    <xf numFmtId="4" fontId="24" fillId="31" borderId="14" xfId="30" applyNumberFormat="1" applyFont="1" applyFill="1" applyBorder="1" applyAlignment="1">
      <alignment horizontal="center" vertical="center" wrapText="1"/>
    </xf>
    <xf numFmtId="4" fontId="24" fillId="25" borderId="23" xfId="30" applyNumberFormat="1" applyFont="1" applyFill="1" applyBorder="1" applyAlignment="1">
      <alignment horizontal="center" vertical="center" wrapText="1"/>
    </xf>
    <xf numFmtId="4" fontId="24" fillId="25" borderId="11" xfId="30" applyNumberFormat="1" applyFont="1" applyFill="1" applyBorder="1" applyAlignment="1">
      <alignment horizontal="center" vertical="center" wrapText="1"/>
    </xf>
    <xf numFmtId="4" fontId="24" fillId="31" borderId="23" xfId="30" applyNumberFormat="1" applyFont="1" applyFill="1" applyBorder="1" applyAlignment="1">
      <alignment horizontal="center" vertical="center" wrapText="1"/>
    </xf>
    <xf numFmtId="4" fontId="24" fillId="31" borderId="11" xfId="30" applyNumberFormat="1" applyFont="1" applyFill="1" applyBorder="1" applyAlignment="1">
      <alignment horizontal="center" vertical="center" wrapText="1"/>
    </xf>
    <xf numFmtId="0" fontId="23" fillId="32" borderId="23" xfId="30" applyNumberFormat="1" applyFont="1" applyFill="1" applyBorder="1" applyAlignment="1">
      <alignment horizontal="center" vertical="center" wrapText="1"/>
    </xf>
    <xf numFmtId="4" fontId="23" fillId="32" borderId="23" xfId="30" applyNumberFormat="1" applyFont="1" applyFill="1" applyBorder="1" applyAlignment="1">
      <alignment horizontal="center" vertical="center" wrapText="1"/>
    </xf>
    <xf numFmtId="4" fontId="23" fillId="32" borderId="11" xfId="30" applyNumberFormat="1" applyFont="1" applyFill="1" applyBorder="1" applyAlignment="1">
      <alignment horizontal="center" vertical="center" wrapText="1"/>
    </xf>
    <xf numFmtId="4" fontId="24" fillId="27" borderId="14" xfId="0" applyNumberFormat="1" applyFont="1" applyFill="1" applyBorder="1" applyAlignment="1">
      <alignment horizontal="center" vertical="center" wrapText="1"/>
    </xf>
    <xf numFmtId="0" fontId="24" fillId="0" borderId="36" xfId="30" applyFont="1" applyFill="1" applyBorder="1" applyAlignment="1">
      <alignment horizontal="left" vertical="center" wrapText="1"/>
    </xf>
    <xf numFmtId="0" fontId="24" fillId="0" borderId="14" xfId="0" applyFont="1" applyBorder="1" applyAlignment="1">
      <alignment vertical="center"/>
    </xf>
    <xf numFmtId="49" fontId="48" fillId="0" borderId="14" xfId="0" applyNumberFormat="1" applyFont="1" applyFill="1" applyBorder="1" applyAlignment="1">
      <alignment horizontal="left" vertical="center" wrapText="1"/>
    </xf>
    <xf numFmtId="49" fontId="49" fillId="0" borderId="14" xfId="0" applyNumberFormat="1" applyFont="1" applyFill="1" applyBorder="1" applyAlignment="1">
      <alignment horizontal="center" vertical="center" wrapText="1"/>
    </xf>
    <xf numFmtId="0" fontId="49" fillId="0" borderId="14" xfId="0" applyFont="1" applyBorder="1" applyAlignment="1">
      <alignment vertical="center" wrapText="1"/>
    </xf>
    <xf numFmtId="0" fontId="49" fillId="0" borderId="14" xfId="0" applyFont="1" applyFill="1" applyBorder="1" applyAlignment="1">
      <alignment horizontal="center" vertical="center" wrapText="1"/>
    </xf>
    <xf numFmtId="4" fontId="49" fillId="0" borderId="14" xfId="0" applyNumberFormat="1" applyFont="1" applyFill="1" applyBorder="1" applyAlignment="1">
      <alignment horizontal="center" vertical="center" wrapText="1"/>
    </xf>
    <xf numFmtId="4" fontId="49" fillId="0" borderId="14" xfId="30" applyNumberFormat="1" applyFont="1" applyFill="1" applyBorder="1" applyAlignment="1">
      <alignment horizontal="center" vertical="center"/>
    </xf>
    <xf numFmtId="0" fontId="49" fillId="0" borderId="14" xfId="0" applyFont="1" applyBorder="1" applyAlignment="1">
      <alignment horizontal="justify" vertical="center" wrapText="1"/>
    </xf>
    <xf numFmtId="49" fontId="49" fillId="0" borderId="14" xfId="35" applyNumberFormat="1" applyFont="1" applyFill="1" applyBorder="1" applyAlignment="1">
      <alignment horizontal="center" vertical="center"/>
    </xf>
    <xf numFmtId="49" fontId="49" fillId="0" borderId="14" xfId="0" applyNumberFormat="1" applyFont="1" applyFill="1" applyBorder="1" applyAlignment="1">
      <alignment horizontal="left" vertical="center" wrapText="1"/>
    </xf>
    <xf numFmtId="0" fontId="48" fillId="0" borderId="14" xfId="30" applyFont="1" applyFill="1" applyBorder="1" applyAlignment="1">
      <alignment horizontal="left" vertical="center" wrapText="1"/>
    </xf>
    <xf numFmtId="0" fontId="49" fillId="0" borderId="14" xfId="30" applyFont="1" applyFill="1" applyBorder="1" applyAlignment="1">
      <alignment horizontal="left" vertical="center" wrapText="1"/>
    </xf>
    <xf numFmtId="4" fontId="49" fillId="0" borderId="14" xfId="30" applyNumberFormat="1" applyFont="1" applyFill="1" applyBorder="1" applyAlignment="1">
      <alignment horizontal="center" vertical="center" wrapText="1"/>
    </xf>
    <xf numFmtId="0" fontId="24" fillId="0" borderId="0" xfId="30" applyFont="1" applyFill="1" applyBorder="1" applyAlignment="1">
      <alignment horizontal="left" vertical="center" wrapText="1"/>
    </xf>
    <xf numFmtId="0" fontId="24" fillId="0" borderId="10" xfId="30" applyNumberFormat="1" applyFont="1" applyFill="1" applyBorder="1" applyAlignment="1">
      <alignment horizontal="left" vertical="center" wrapText="1"/>
    </xf>
    <xf numFmtId="4" fontId="45" fillId="30" borderId="28" xfId="0" applyNumberFormat="1" applyFont="1" applyFill="1" applyBorder="1" applyAlignment="1">
      <alignment horizontal="center" vertical="center" wrapText="1"/>
    </xf>
    <xf numFmtId="49" fontId="48" fillId="0" borderId="19" xfId="0" applyNumberFormat="1" applyFont="1" applyFill="1" applyBorder="1" applyAlignment="1">
      <alignment horizontal="left" vertical="center" wrapText="1"/>
    </xf>
    <xf numFmtId="49" fontId="49" fillId="0" borderId="19" xfId="0" applyNumberFormat="1" applyFont="1" applyFill="1" applyBorder="1" applyAlignment="1">
      <alignment horizontal="center" vertical="center" wrapText="1"/>
    </xf>
    <xf numFmtId="0" fontId="49" fillId="0" borderId="19" xfId="0" applyFont="1" applyBorder="1" applyAlignment="1">
      <alignment vertical="center" wrapText="1"/>
    </xf>
    <xf numFmtId="0" fontId="49" fillId="0" borderId="19" xfId="0" applyFont="1" applyFill="1" applyBorder="1" applyAlignment="1">
      <alignment horizontal="center" vertical="center" wrapText="1"/>
    </xf>
    <xf numFmtId="4" fontId="49" fillId="0" borderId="19" xfId="0" applyNumberFormat="1" applyFont="1" applyFill="1" applyBorder="1" applyAlignment="1">
      <alignment horizontal="center" vertical="center" wrapText="1"/>
    </xf>
    <xf numFmtId="4" fontId="49" fillId="0" borderId="19" xfId="30" applyNumberFormat="1" applyFont="1" applyFill="1" applyBorder="1" applyAlignment="1">
      <alignment horizontal="center" vertical="center"/>
    </xf>
    <xf numFmtId="0" fontId="50" fillId="33" borderId="12" xfId="0" applyFont="1" applyFill="1" applyBorder="1" applyAlignment="1">
      <alignment horizontal="center" vertical="center"/>
    </xf>
    <xf numFmtId="0" fontId="50" fillId="33" borderId="23" xfId="0" applyFont="1" applyFill="1" applyBorder="1" applyAlignment="1">
      <alignment horizontal="center" vertical="center"/>
    </xf>
    <xf numFmtId="0" fontId="50" fillId="33" borderId="23" xfId="0" applyFont="1" applyFill="1" applyBorder="1" applyAlignment="1">
      <alignment horizontal="left" vertical="center"/>
    </xf>
    <xf numFmtId="4" fontId="51" fillId="33" borderId="23" xfId="0" applyNumberFormat="1" applyFont="1" applyFill="1" applyBorder="1" applyAlignment="1">
      <alignment horizontal="center" vertical="center" wrapText="1"/>
    </xf>
    <xf numFmtId="0" fontId="52" fillId="0" borderId="0" xfId="0" applyFont="1" applyAlignment="1">
      <alignment vertical="center"/>
    </xf>
    <xf numFmtId="4" fontId="50" fillId="33" borderId="11" xfId="0" applyNumberFormat="1" applyFont="1" applyFill="1" applyBorder="1" applyAlignment="1">
      <alignment horizontal="center" vertical="center" wrapText="1"/>
    </xf>
    <xf numFmtId="4" fontId="52" fillId="0" borderId="0" xfId="0" applyNumberFormat="1" applyFont="1" applyAlignment="1">
      <alignment vertical="center"/>
    </xf>
    <xf numFmtId="4" fontId="48" fillId="34" borderId="19" xfId="30" applyNumberFormat="1" applyFont="1" applyFill="1" applyBorder="1" applyAlignment="1">
      <alignment horizontal="center" vertical="center"/>
    </xf>
    <xf numFmtId="4" fontId="48" fillId="34" borderId="14" xfId="30" applyNumberFormat="1" applyFont="1" applyFill="1" applyBorder="1" applyAlignment="1">
      <alignment horizontal="center" vertical="center"/>
    </xf>
    <xf numFmtId="4" fontId="48" fillId="34" borderId="14" xfId="0" applyNumberFormat="1" applyFont="1" applyFill="1" applyBorder="1" applyAlignment="1">
      <alignment horizontal="center" vertical="center" wrapText="1"/>
    </xf>
    <xf numFmtId="4" fontId="24" fillId="34" borderId="14" xfId="0" applyNumberFormat="1" applyFont="1" applyFill="1" applyBorder="1" applyAlignment="1">
      <alignment horizontal="center" vertical="center" wrapText="1"/>
    </xf>
    <xf numFmtId="4" fontId="24" fillId="34" borderId="14" xfId="54" applyNumberFormat="1" applyFont="1" applyFill="1" applyBorder="1" applyAlignment="1" applyProtection="1">
      <alignment horizontal="center" vertical="center" wrapText="1"/>
    </xf>
    <xf numFmtId="4" fontId="52" fillId="0" borderId="0" xfId="0" applyNumberFormat="1" applyFont="1" applyFill="1" applyAlignment="1">
      <alignment vertical="center"/>
    </xf>
    <xf numFmtId="0" fontId="50" fillId="0" borderId="0" xfId="0" applyFont="1" applyFill="1" applyAlignment="1">
      <alignment vertical="center"/>
    </xf>
    <xf numFmtId="0" fontId="52" fillId="0" borderId="0" xfId="0" applyFont="1" applyFill="1" applyAlignment="1">
      <alignment vertical="center"/>
    </xf>
    <xf numFmtId="0" fontId="52" fillId="0" borderId="0" xfId="0" applyFont="1" applyFill="1" applyBorder="1" applyAlignment="1">
      <alignment vertical="center"/>
    </xf>
    <xf numFmtId="4" fontId="50" fillId="0" borderId="0" xfId="0" applyNumberFormat="1" applyFont="1" applyAlignment="1">
      <alignment vertical="center"/>
    </xf>
    <xf numFmtId="9" fontId="26" fillId="0" borderId="0" xfId="56" applyFont="1" applyAlignment="1">
      <alignment vertical="center"/>
    </xf>
    <xf numFmtId="0" fontId="0" fillId="0" borderId="0" xfId="0" applyFont="1" applyAlignment="1">
      <alignment vertical="center"/>
    </xf>
    <xf numFmtId="0" fontId="0" fillId="0" borderId="0" xfId="0" applyFont="1" applyFill="1" applyAlignment="1">
      <alignment vertical="center"/>
    </xf>
    <xf numFmtId="0" fontId="52" fillId="0" borderId="0" xfId="0" applyFont="1" applyAlignment="1">
      <alignment horizontal="center" vertical="center"/>
    </xf>
    <xf numFmtId="0" fontId="26" fillId="0" borderId="0" xfId="0" applyFont="1" applyFill="1" applyAlignment="1">
      <alignment horizontal="center" vertical="center"/>
    </xf>
    <xf numFmtId="9" fontId="26" fillId="0" borderId="0" xfId="56" applyFont="1" applyAlignment="1">
      <alignment horizontal="center" vertical="center"/>
    </xf>
    <xf numFmtId="0" fontId="22" fillId="0" borderId="0" xfId="0" applyFont="1" applyFill="1" applyAlignment="1">
      <alignment horizontal="center" vertical="center"/>
    </xf>
    <xf numFmtId="0" fontId="26" fillId="0" borderId="0" xfId="0" applyFont="1" applyFill="1" applyBorder="1" applyAlignment="1">
      <alignment horizontal="center" vertical="center"/>
    </xf>
    <xf numFmtId="43" fontId="22" fillId="0" borderId="0" xfId="0" applyNumberFormat="1" applyFont="1" applyAlignment="1">
      <alignment horizontal="center" vertical="center"/>
    </xf>
    <xf numFmtId="0" fontId="28" fillId="0" borderId="0" xfId="0" applyFont="1" applyAlignment="1">
      <alignment horizontal="center" vertical="center"/>
    </xf>
    <xf numFmtId="0" fontId="28" fillId="0" borderId="0" xfId="0" applyFont="1" applyFill="1" applyAlignment="1">
      <alignment horizontal="center" vertical="center"/>
    </xf>
    <xf numFmtId="0" fontId="50" fillId="0" borderId="0" xfId="0" applyFont="1" applyAlignment="1">
      <alignment horizontal="center" vertical="center"/>
    </xf>
    <xf numFmtId="0" fontId="53" fillId="0" borderId="0" xfId="0" applyFont="1" applyFill="1" applyAlignment="1">
      <alignment horizontal="center" vertical="center"/>
    </xf>
    <xf numFmtId="0" fontId="22" fillId="0" borderId="0" xfId="0" applyFont="1" applyFill="1" applyBorder="1" applyAlignment="1">
      <alignment horizontal="center" vertical="center"/>
    </xf>
    <xf numFmtId="4" fontId="22" fillId="0" borderId="0" xfId="0" applyNumberFormat="1" applyFont="1" applyFill="1" applyBorder="1" applyAlignment="1">
      <alignment horizontal="center" vertical="center"/>
    </xf>
    <xf numFmtId="0" fontId="28" fillId="0" borderId="0" xfId="0" applyFont="1" applyFill="1" applyAlignment="1">
      <alignment vertical="center"/>
    </xf>
    <xf numFmtId="0" fontId="54" fillId="0" borderId="0" xfId="0" applyFont="1" applyAlignment="1">
      <alignment horizontal="center" vertical="center"/>
    </xf>
    <xf numFmtId="0" fontId="55" fillId="0" borderId="0" xfId="0" applyFont="1" applyAlignment="1">
      <alignment horizontal="center" vertical="center"/>
    </xf>
    <xf numFmtId="0" fontId="57" fillId="0" borderId="0" xfId="0" applyFont="1" applyAlignment="1">
      <alignment horizontal="justify" vertical="center"/>
    </xf>
    <xf numFmtId="0" fontId="54" fillId="0" borderId="0" xfId="0" applyFont="1" applyAlignment="1">
      <alignment vertical="center"/>
    </xf>
    <xf numFmtId="0" fontId="54" fillId="0" borderId="0" xfId="0" applyFont="1" applyFill="1" applyAlignment="1">
      <alignment horizontal="center" vertical="center"/>
    </xf>
    <xf numFmtId="4" fontId="54" fillId="0" borderId="0" xfId="0" applyNumberFormat="1" applyFont="1" applyFill="1" applyAlignment="1">
      <alignment horizontal="center" vertical="center"/>
    </xf>
    <xf numFmtId="9" fontId="54" fillId="0" borderId="0" xfId="56" applyFont="1" applyFill="1" applyAlignment="1">
      <alignment horizontal="center" vertical="center"/>
    </xf>
    <xf numFmtId="4" fontId="54" fillId="0" borderId="0" xfId="0" applyNumberFormat="1" applyFont="1" applyAlignment="1">
      <alignment horizontal="center" vertical="center"/>
    </xf>
    <xf numFmtId="0" fontId="52" fillId="0" borderId="0" xfId="0" applyFont="1" applyFill="1" applyAlignment="1">
      <alignment horizontal="center" vertical="center"/>
    </xf>
    <xf numFmtId="0" fontId="23" fillId="30" borderId="27" xfId="0" applyFont="1" applyFill="1" applyBorder="1" applyAlignment="1">
      <alignment horizontal="center" vertical="center"/>
    </xf>
    <xf numFmtId="0" fontId="23" fillId="30" borderId="26" xfId="0" applyFont="1" applyFill="1" applyBorder="1" applyAlignment="1">
      <alignment horizontal="center" vertical="center"/>
    </xf>
    <xf numFmtId="0" fontId="23" fillId="30" borderId="25" xfId="0" applyFont="1" applyFill="1" applyBorder="1" applyAlignment="1">
      <alignment horizontal="center" vertical="center"/>
    </xf>
    <xf numFmtId="0" fontId="23" fillId="30" borderId="24" xfId="0" applyFont="1" applyFill="1" applyBorder="1" applyAlignment="1">
      <alignment horizontal="center" vertical="center"/>
    </xf>
    <xf numFmtId="0" fontId="23" fillId="30" borderId="28" xfId="0" applyFont="1" applyFill="1" applyBorder="1" applyAlignment="1">
      <alignment horizontal="center" vertical="center"/>
    </xf>
    <xf numFmtId="0" fontId="23" fillId="30" borderId="19" xfId="0" applyFont="1" applyFill="1" applyBorder="1" applyAlignment="1">
      <alignment horizontal="center" vertical="center"/>
    </xf>
    <xf numFmtId="0" fontId="23" fillId="24" borderId="12" xfId="0" applyFont="1" applyFill="1" applyBorder="1" applyAlignment="1">
      <alignment horizontal="center" vertical="center" wrapText="1"/>
    </xf>
    <xf numFmtId="0" fontId="23" fillId="24" borderId="23"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23" fillId="24" borderId="12" xfId="0" applyFont="1" applyFill="1" applyBorder="1" applyAlignment="1">
      <alignment horizontal="center" vertical="center"/>
    </xf>
    <xf numFmtId="0" fontId="23" fillId="24" borderId="23" xfId="0" applyFont="1" applyFill="1" applyBorder="1" applyAlignment="1">
      <alignment horizontal="center" vertical="center"/>
    </xf>
    <xf numFmtId="0" fontId="23" fillId="24" borderId="11" xfId="0" applyFont="1" applyFill="1" applyBorder="1" applyAlignment="1">
      <alignment horizontal="center" vertical="center"/>
    </xf>
    <xf numFmtId="0" fontId="23" fillId="30" borderId="14" xfId="0" applyFont="1" applyFill="1" applyBorder="1" applyAlignment="1">
      <alignment horizontal="center" vertical="center"/>
    </xf>
    <xf numFmtId="0" fontId="23" fillId="30" borderId="28" xfId="0" applyFont="1" applyFill="1" applyBorder="1" applyAlignment="1">
      <alignment horizontal="center" wrapText="1"/>
    </xf>
    <xf numFmtId="0" fontId="23" fillId="30" borderId="39" xfId="0" applyFont="1" applyFill="1" applyBorder="1" applyAlignment="1">
      <alignment horizontal="center" vertical="center" wrapText="1"/>
    </xf>
    <xf numFmtId="0" fontId="23" fillId="30" borderId="19" xfId="0" applyFont="1" applyFill="1" applyBorder="1" applyAlignment="1">
      <alignment horizontal="center" vertical="top"/>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0" fontId="23" fillId="30" borderId="14" xfId="0" applyFont="1" applyFill="1" applyBorder="1" applyAlignment="1">
      <alignment horizontal="center" vertical="center" wrapText="1"/>
    </xf>
    <xf numFmtId="0" fontId="23" fillId="30" borderId="14" xfId="0" applyFont="1" applyFill="1" applyBorder="1" applyAlignment="1">
      <alignment horizontal="left" vertical="center"/>
    </xf>
    <xf numFmtId="0" fontId="28" fillId="30" borderId="14" xfId="0" applyFont="1" applyFill="1" applyBorder="1" applyAlignment="1">
      <alignment horizontal="right" vertical="center" wrapText="1"/>
    </xf>
    <xf numFmtId="4" fontId="23" fillId="0" borderId="0" xfId="0" applyNumberFormat="1" applyFont="1" applyAlignment="1">
      <alignment horizontal="left"/>
    </xf>
    <xf numFmtId="0" fontId="32" fillId="0" borderId="35" xfId="0" applyFont="1" applyBorder="1" applyAlignment="1">
      <alignment horizontal="left" vertical="top" wrapText="1"/>
    </xf>
    <xf numFmtId="0" fontId="32" fillId="0" borderId="32" xfId="0" applyFont="1" applyBorder="1" applyAlignment="1">
      <alignment horizontal="left" vertical="top" wrapText="1"/>
    </xf>
    <xf numFmtId="0" fontId="28" fillId="0" borderId="21" xfId="36" applyFont="1" applyFill="1" applyBorder="1" applyAlignment="1">
      <alignment horizontal="left"/>
    </xf>
    <xf numFmtId="0" fontId="28" fillId="0" borderId="16" xfId="36" applyFont="1" applyFill="1" applyBorder="1" applyAlignment="1">
      <alignment horizontal="left"/>
    </xf>
    <xf numFmtId="0" fontId="28" fillId="0" borderId="17" xfId="36" applyFont="1" applyFill="1" applyBorder="1" applyAlignment="1">
      <alignment horizontal="left"/>
    </xf>
    <xf numFmtId="0" fontId="28" fillId="0" borderId="12" xfId="37" applyFont="1" applyFill="1" applyBorder="1" applyAlignment="1">
      <alignment horizontal="left" vertical="center" wrapText="1" readingOrder="1"/>
    </xf>
    <xf numFmtId="0" fontId="28" fillId="0" borderId="23" xfId="37" applyFont="1" applyFill="1" applyBorder="1" applyAlignment="1">
      <alignment horizontal="left" vertical="center" wrapText="1" readingOrder="1"/>
    </xf>
    <xf numFmtId="0" fontId="28" fillId="0" borderId="11" xfId="37" applyFont="1" applyFill="1" applyBorder="1" applyAlignment="1">
      <alignment horizontal="left" vertical="center" wrapText="1" readingOrder="1"/>
    </xf>
    <xf numFmtId="0" fontId="28" fillId="0" borderId="0" xfId="37" applyFont="1" applyFill="1" applyBorder="1" applyAlignment="1">
      <alignment horizontal="center"/>
    </xf>
    <xf numFmtId="0" fontId="25" fillId="0" borderId="0" xfId="37" applyFont="1" applyFill="1" applyAlignment="1">
      <alignment horizontal="center"/>
    </xf>
    <xf numFmtId="0" fontId="26" fillId="0" borderId="0" xfId="37" applyFont="1" applyFill="1" applyAlignment="1">
      <alignment horizontal="left"/>
    </xf>
    <xf numFmtId="0" fontId="0" fillId="0" borderId="0" xfId="37" applyFont="1" applyFill="1" applyAlignment="1">
      <alignment horizontal="left"/>
    </xf>
    <xf numFmtId="0" fontId="29" fillId="0" borderId="12"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29" fillId="0" borderId="11" xfId="0" applyFont="1" applyFill="1" applyBorder="1" applyAlignment="1">
      <alignment horizontal="center" vertical="center" wrapText="1"/>
    </xf>
    <xf numFmtId="49" fontId="25" fillId="0" borderId="0" xfId="37" applyNumberFormat="1" applyFont="1" applyFill="1" applyAlignment="1">
      <alignment horizontal="center" vertical="center"/>
    </xf>
    <xf numFmtId="0" fontId="0" fillId="0" borderId="0" xfId="37" applyFont="1" applyFill="1" applyAlignment="1">
      <alignment horizontal="center" vertical="top" wrapText="1"/>
    </xf>
    <xf numFmtId="0" fontId="25" fillId="0" borderId="0" xfId="37" applyFont="1" applyFill="1" applyAlignment="1">
      <alignment horizontal="center" vertical="top" wrapText="1"/>
    </xf>
    <xf numFmtId="0" fontId="35" fillId="0" borderId="38" xfId="37" applyFont="1" applyFill="1" applyBorder="1" applyAlignment="1">
      <alignment horizontal="left"/>
    </xf>
    <xf numFmtId="0" fontId="35" fillId="0" borderId="0" xfId="37" applyFont="1" applyFill="1" applyAlignment="1">
      <alignment horizontal="center" vertical="center" wrapText="1"/>
    </xf>
    <xf numFmtId="0" fontId="35" fillId="0" borderId="0" xfId="37" applyFont="1" applyFill="1" applyAlignment="1">
      <alignment horizontal="center"/>
    </xf>
    <xf numFmtId="0" fontId="23" fillId="30" borderId="28" xfId="0" applyFont="1" applyFill="1" applyBorder="1" applyAlignment="1">
      <alignment horizontal="center" vertical="center" wrapText="1"/>
    </xf>
    <xf numFmtId="0" fontId="23" fillId="30" borderId="28" xfId="0" applyFont="1" applyFill="1" applyBorder="1" applyAlignment="1">
      <alignment horizontal="left" vertical="center"/>
    </xf>
  </cellXfs>
  <cellStyles count="57">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xcel Built-in Normal" xfId="30"/>
    <cellStyle name="Incorreto" xfId="31" builtinId="27" customBuiltin="1"/>
    <cellStyle name="Moeda" xfId="32" builtinId="4"/>
    <cellStyle name="Neutra" xfId="33" builtinId="28" customBuiltin="1"/>
    <cellStyle name="Normal" xfId="0" builtinId="0"/>
    <cellStyle name="Normal 10" xfId="34"/>
    <cellStyle name="Normal 11" xfId="35"/>
    <cellStyle name="Normal 2" xfId="36"/>
    <cellStyle name="Normal 3" xfId="37"/>
    <cellStyle name="Normal 3 2" xfId="38"/>
    <cellStyle name="Normal_Estrutura_de_preços_-_CODEVASF_versão10" xfId="39"/>
    <cellStyle name="Nota" xfId="40" builtinId="10" customBuiltin="1"/>
    <cellStyle name="Porcentagem" xfId="56" builtinId="5"/>
    <cellStyle name="Saída" xfId="41" builtinId="21" customBuiltin="1"/>
    <cellStyle name="Separador de milhares 2 2" xfId="42"/>
    <cellStyle name="Separador de milhares 4" xfId="43"/>
    <cellStyle name="Separador de milhares 4 2" xfId="44"/>
    <cellStyle name="Texto de Aviso" xfId="45" builtinId="11" customBuiltin="1"/>
    <cellStyle name="Texto Explicativo" xfId="46" builtinId="53" customBuiltin="1"/>
    <cellStyle name="Título 1" xfId="47" builtinId="16" customBuiltin="1"/>
    <cellStyle name="Título 1 1" xfId="48"/>
    <cellStyle name="Título 1 1 1" xfId="49"/>
    <cellStyle name="Título 2" xfId="50" builtinId="17" customBuiltin="1"/>
    <cellStyle name="Título 3" xfId="51" builtinId="18" customBuiltin="1"/>
    <cellStyle name="Título 4" xfId="52" builtinId="19" customBuiltin="1"/>
    <cellStyle name="Total" xfId="53" builtinId="25" customBuiltin="1"/>
    <cellStyle name="Vírgula" xfId="54" builtinId="3"/>
    <cellStyle name="Vírgula 2" xfId="5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152400</xdr:rowOff>
        </xdr:from>
        <xdr:to>
          <xdr:col>1</xdr:col>
          <xdr:colOff>628650</xdr:colOff>
          <xdr:row>2</xdr:row>
          <xdr:rowOff>104775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47625</xdr:rowOff>
        </xdr:from>
        <xdr:to>
          <xdr:col>2</xdr:col>
          <xdr:colOff>457200</xdr:colOff>
          <xdr:row>2</xdr:row>
          <xdr:rowOff>152400</xdr:rowOff>
        </xdr:to>
        <xdr:sp macro="" textlink="">
          <xdr:nvSpPr>
            <xdr:cNvPr id="2059" name="Object 11" hidden="1">
              <a:extLst>
                <a:ext uri="{63B3BB69-23CF-44E3-9099-C40C66FF867C}">
                  <a14:compatExt spid="_x0000_s205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0</xdr:row>
          <xdr:rowOff>28575</xdr:rowOff>
        </xdr:from>
        <xdr:to>
          <xdr:col>2</xdr:col>
          <xdr:colOff>552450</xdr:colOff>
          <xdr:row>2</xdr:row>
          <xdr:rowOff>123825</xdr:rowOff>
        </xdr:to>
        <xdr:sp macro="" textlink="">
          <xdr:nvSpPr>
            <xdr:cNvPr id="3075" name="Object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28575</xdr:colOff>
      <xdr:row>1</xdr:row>
      <xdr:rowOff>0</xdr:rowOff>
    </xdr:from>
    <xdr:to>
      <xdr:col>2</xdr:col>
      <xdr:colOff>571500</xdr:colOff>
      <xdr:row>2</xdr:row>
      <xdr:rowOff>19050</xdr:rowOff>
    </xdr:to>
    <xdr:pic>
      <xdr:nvPicPr>
        <xdr:cNvPr id="13540"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28600" y="161925"/>
          <a:ext cx="1219200" cy="2667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1</xdr:row>
      <xdr:rowOff>0</xdr:rowOff>
    </xdr:from>
    <xdr:to>
      <xdr:col>2</xdr:col>
      <xdr:colOff>571500</xdr:colOff>
      <xdr:row>2</xdr:row>
      <xdr:rowOff>19050</xdr:rowOff>
    </xdr:to>
    <xdr:pic>
      <xdr:nvPicPr>
        <xdr:cNvPr id="14557"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28600" y="161925"/>
          <a:ext cx="1219200" cy="2667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0</xdr:row>
          <xdr:rowOff>47625</xdr:rowOff>
        </xdr:from>
        <xdr:to>
          <xdr:col>1</xdr:col>
          <xdr:colOff>523875</xdr:colOff>
          <xdr:row>2</xdr:row>
          <xdr:rowOff>133350</xdr:rowOff>
        </xdr:to>
        <xdr:sp macro="" textlink="">
          <xdr:nvSpPr>
            <xdr:cNvPr id="9217" name="Object 1" hidden="1">
              <a:extLst>
                <a:ext uri="{63B3BB69-23CF-44E3-9099-C40C66FF867C}">
                  <a14:compatExt spid="_x0000_s9217"/>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19050</xdr:rowOff>
        </xdr:from>
        <xdr:to>
          <xdr:col>1</xdr:col>
          <xdr:colOff>228600</xdr:colOff>
          <xdr:row>3</xdr:row>
          <xdr:rowOff>95250</xdr:rowOff>
        </xdr:to>
        <xdr:sp macro="" textlink="">
          <xdr:nvSpPr>
            <xdr:cNvPr id="12289" name="Object 1" hidden="1">
              <a:extLst>
                <a:ext uri="{63B3BB69-23CF-44E3-9099-C40C66FF867C}">
                  <a14:compatExt spid="_x0000_s122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9525</xdr:colOff>
          <xdr:row>0</xdr:row>
          <xdr:rowOff>19050</xdr:rowOff>
        </xdr:from>
        <xdr:to>
          <xdr:col>1</xdr:col>
          <xdr:colOff>228600</xdr:colOff>
          <xdr:row>3</xdr:row>
          <xdr:rowOff>95250</xdr:rowOff>
        </xdr:to>
        <xdr:sp macro="" textlink="">
          <xdr:nvSpPr>
            <xdr:cNvPr id="12290" name="Object 2" hidden="1">
              <a:extLst>
                <a:ext uri="{63B3BB69-23CF-44E3-9099-C40C66FF867C}">
                  <a14:compatExt spid="_x0000_s12290"/>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47625</xdr:rowOff>
        </xdr:from>
        <xdr:to>
          <xdr:col>2</xdr:col>
          <xdr:colOff>457200</xdr:colOff>
          <xdr:row>2</xdr:row>
          <xdr:rowOff>152400</xdr:rowOff>
        </xdr:to>
        <xdr:sp macro="" textlink="">
          <xdr:nvSpPr>
            <xdr:cNvPr id="13313" name="Object 1" hidden="1">
              <a:extLst>
                <a:ext uri="{63B3BB69-23CF-44E3-9099-C40C66FF867C}">
                  <a14:compatExt spid="_x0000_s13313"/>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243;pia%20de%20Planilha%20-%20Igapor&#227;_com_pre&#231;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Serviços"/>
      <sheetName val="Insumos"/>
      <sheetName val="Composição_Mobilização_desmob."/>
      <sheetName val="Composição_Forn._de_Veículo"/>
      <sheetName val="Composição_Canteiro"/>
      <sheetName val="CP096Composição_Rede_Elétrica"/>
    </sheetNames>
    <sheetDataSet>
      <sheetData sheetId="0" refreshError="1"/>
      <sheetData sheetId="1">
        <row r="4">
          <cell r="A4" t="str">
            <v>EXECUÇÃO DO COMPLEMENTO DAS OBRAS E SERVIÇOS DO SISTEMA DE ESGOTO SANITÁRIO DO MUNICÍPIO DE IGAPORÃ - BA</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3.emf"/><Relationship Id="rId4"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6.bin"/><Relationship Id="rId5" Type="http://schemas.openxmlformats.org/officeDocument/2006/relationships/image" Target="../media/image3.emf"/><Relationship Id="rId4" Type="http://schemas.openxmlformats.org/officeDocument/2006/relationships/oleObject" Target="../embeddings/oleObject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dimension ref="A1:F71"/>
  <sheetViews>
    <sheetView showZeros="0" zoomScale="140" zoomScaleNormal="140" zoomScaleSheetLayoutView="100" workbookViewId="0">
      <selection activeCell="C23" sqref="C23"/>
    </sheetView>
  </sheetViews>
  <sheetFormatPr defaultColWidth="5" defaultRowHeight="11.25"/>
  <cols>
    <col min="1" max="1" width="9.140625" style="4" customWidth="1"/>
    <col min="2" max="2" width="15.140625" style="1" customWidth="1"/>
    <col min="3" max="3" width="51" style="1" customWidth="1"/>
    <col min="4" max="4" width="17.5703125" style="5" customWidth="1"/>
    <col min="5" max="5" width="23.7109375" style="2" bestFit="1" customWidth="1"/>
    <col min="6" max="6" width="8" style="2" bestFit="1" customWidth="1"/>
    <col min="7" max="7" width="8.7109375" style="2" bestFit="1" customWidth="1"/>
    <col min="8" max="8" width="2.85546875" style="2" bestFit="1" customWidth="1"/>
    <col min="9" max="9" width="40.7109375" style="2" bestFit="1" customWidth="1"/>
    <col min="10" max="10" width="8" style="2" bestFit="1" customWidth="1"/>
    <col min="11" max="12" width="8.7109375" style="2" bestFit="1" customWidth="1"/>
    <col min="13" max="13" width="5" style="2"/>
    <col min="14" max="14" width="8.7109375" style="2" bestFit="1" customWidth="1"/>
    <col min="15" max="16384" width="5" style="2"/>
  </cols>
  <sheetData>
    <row r="1" spans="1:6" ht="16.5" customHeight="1">
      <c r="A1" s="225"/>
      <c r="B1" s="243" t="s">
        <v>2</v>
      </c>
      <c r="C1" s="226"/>
      <c r="D1" s="227"/>
    </row>
    <row r="2" spans="1:6" ht="16.5" customHeight="1">
      <c r="A2" s="228"/>
      <c r="B2" s="244" t="s">
        <v>3</v>
      </c>
      <c r="C2" s="229"/>
      <c r="D2" s="230"/>
    </row>
    <row r="3" spans="1:6" ht="16.5" customHeight="1">
      <c r="A3" s="231"/>
      <c r="B3" s="245" t="s">
        <v>71</v>
      </c>
      <c r="C3" s="232"/>
      <c r="D3" s="233"/>
    </row>
    <row r="4" spans="1:6" ht="28.5" customHeight="1">
      <c r="A4" s="333" t="s">
        <v>313</v>
      </c>
      <c r="B4" s="334"/>
      <c r="C4" s="334"/>
      <c r="D4" s="335"/>
    </row>
    <row r="5" spans="1:6" ht="16.5" customHeight="1">
      <c r="A5" s="336" t="s">
        <v>375</v>
      </c>
      <c r="B5" s="337"/>
      <c r="C5" s="337"/>
      <c r="D5" s="338"/>
      <c r="F5" s="13"/>
    </row>
    <row r="6" spans="1:6" ht="18" customHeight="1">
      <c r="A6" s="339" t="s">
        <v>0</v>
      </c>
      <c r="B6" s="327" t="s">
        <v>1</v>
      </c>
      <c r="C6" s="328"/>
      <c r="D6" s="331" t="s">
        <v>10</v>
      </c>
    </row>
    <row r="7" spans="1:6" ht="18" customHeight="1">
      <c r="A7" s="339"/>
      <c r="B7" s="329"/>
      <c r="C7" s="330"/>
      <c r="D7" s="332"/>
    </row>
    <row r="8" spans="1:6" s="8" customFormat="1" ht="18" customHeight="1">
      <c r="A8" s="239" t="s">
        <v>62</v>
      </c>
      <c r="B8" s="242" t="s">
        <v>63</v>
      </c>
      <c r="C8" s="235"/>
      <c r="D8" s="240">
        <f>Serviços!I106</f>
        <v>2220371.0099999998</v>
      </c>
    </row>
    <row r="9" spans="1:6" s="8" customFormat="1" ht="18" customHeight="1">
      <c r="A9" s="239" t="s">
        <v>64</v>
      </c>
      <c r="B9" s="242" t="s">
        <v>66</v>
      </c>
      <c r="C9" s="235"/>
      <c r="D9" s="240">
        <f>Insumos!I22</f>
        <v>84766.73</v>
      </c>
    </row>
    <row r="10" spans="1:6" s="8" customFormat="1" ht="18" customHeight="1">
      <c r="A10" s="137"/>
      <c r="B10" s="131"/>
      <c r="C10" s="130"/>
      <c r="D10" s="240"/>
    </row>
    <row r="11" spans="1:6" s="8" customFormat="1" ht="18" customHeight="1">
      <c r="A11" s="236"/>
      <c r="B11" s="237"/>
      <c r="C11" s="238" t="s">
        <v>65</v>
      </c>
      <c r="D11" s="241">
        <f>SUM(D8:D9)</f>
        <v>2305137.7399999998</v>
      </c>
    </row>
    <row r="16" spans="1:6">
      <c r="A16" s="6"/>
      <c r="B16" s="2"/>
      <c r="C16" s="2"/>
      <c r="D16" s="2"/>
    </row>
    <row r="17" spans="1:4">
      <c r="A17" s="6"/>
      <c r="B17" s="2"/>
      <c r="C17" s="2"/>
      <c r="D17" s="2"/>
    </row>
    <row r="18" spans="1:4">
      <c r="A18" s="6"/>
      <c r="B18" s="2"/>
      <c r="C18" s="2"/>
      <c r="D18" s="2"/>
    </row>
    <row r="19" spans="1:4">
      <c r="A19" s="6"/>
      <c r="B19" s="2"/>
      <c r="C19" s="2"/>
      <c r="D19" s="2"/>
    </row>
    <row r="20" spans="1:4">
      <c r="A20" s="6"/>
      <c r="B20" s="2"/>
      <c r="C20" s="2"/>
      <c r="D20" s="2"/>
    </row>
    <row r="21" spans="1:4">
      <c r="A21" s="6"/>
      <c r="B21" s="2"/>
      <c r="C21" s="2"/>
      <c r="D21" s="2"/>
    </row>
    <row r="22" spans="1:4">
      <c r="A22" s="6"/>
      <c r="B22" s="2"/>
      <c r="C22" s="2"/>
      <c r="D22" s="2"/>
    </row>
    <row r="23" spans="1:4">
      <c r="A23" s="6"/>
      <c r="B23" s="2"/>
      <c r="C23" s="2"/>
      <c r="D23" s="2"/>
    </row>
    <row r="24" spans="1:4">
      <c r="A24" s="6"/>
      <c r="B24" s="2"/>
      <c r="C24" s="2"/>
      <c r="D24" s="2"/>
    </row>
    <row r="25" spans="1:4">
      <c r="A25" s="6"/>
      <c r="B25" s="2"/>
      <c r="C25" s="2"/>
      <c r="D25" s="2"/>
    </row>
    <row r="26" spans="1:4">
      <c r="A26" s="6"/>
      <c r="B26" s="2"/>
      <c r="C26" s="2"/>
      <c r="D26" s="2"/>
    </row>
    <row r="27" spans="1:4">
      <c r="A27" s="6"/>
      <c r="B27" s="2"/>
      <c r="C27" s="2"/>
      <c r="D27" s="2"/>
    </row>
    <row r="28" spans="1:4">
      <c r="A28" s="6"/>
      <c r="B28" s="2"/>
      <c r="C28" s="2"/>
      <c r="D28" s="2"/>
    </row>
    <row r="29" spans="1:4">
      <c r="A29" s="6"/>
      <c r="B29" s="2"/>
      <c r="C29" s="2"/>
      <c r="D29" s="2"/>
    </row>
    <row r="30" spans="1:4">
      <c r="A30" s="6"/>
      <c r="B30" s="2"/>
      <c r="C30" s="2"/>
      <c r="D30" s="2"/>
    </row>
    <row r="31" spans="1:4">
      <c r="A31" s="6"/>
      <c r="B31" s="2"/>
      <c r="C31" s="2"/>
      <c r="D31" s="2"/>
    </row>
    <row r="32" spans="1:4">
      <c r="A32" s="6"/>
      <c r="B32" s="2"/>
      <c r="C32" s="2"/>
      <c r="D32" s="2"/>
    </row>
    <row r="33" spans="1:4">
      <c r="A33" s="6"/>
      <c r="B33" s="2"/>
      <c r="C33" s="2"/>
      <c r="D33" s="2"/>
    </row>
    <row r="34" spans="1:4">
      <c r="A34" s="6"/>
      <c r="B34" s="2"/>
      <c r="C34" s="2"/>
      <c r="D34" s="2"/>
    </row>
    <row r="35" spans="1:4">
      <c r="A35" s="6"/>
      <c r="B35" s="2"/>
      <c r="C35" s="2"/>
      <c r="D35" s="2"/>
    </row>
    <row r="36" spans="1:4">
      <c r="A36" s="6"/>
      <c r="B36" s="2"/>
      <c r="C36" s="2"/>
      <c r="D36" s="2"/>
    </row>
    <row r="37" spans="1:4">
      <c r="A37" s="6"/>
      <c r="B37" s="2"/>
      <c r="C37" s="2"/>
      <c r="D37" s="2"/>
    </row>
    <row r="38" spans="1:4">
      <c r="A38" s="6"/>
      <c r="B38" s="2"/>
      <c r="C38" s="2"/>
      <c r="D38" s="2"/>
    </row>
    <row r="39" spans="1:4">
      <c r="A39" s="6"/>
      <c r="B39" s="2"/>
      <c r="C39" s="2"/>
      <c r="D39" s="2"/>
    </row>
    <row r="40" spans="1:4">
      <c r="A40" s="6"/>
      <c r="B40" s="2"/>
      <c r="C40" s="2"/>
      <c r="D40" s="2"/>
    </row>
    <row r="41" spans="1:4">
      <c r="A41" s="6"/>
      <c r="B41" s="2"/>
      <c r="C41" s="2"/>
      <c r="D41" s="2"/>
    </row>
    <row r="42" spans="1:4">
      <c r="A42" s="6"/>
      <c r="B42" s="2"/>
      <c r="C42" s="2"/>
      <c r="D42" s="2"/>
    </row>
    <row r="43" spans="1:4">
      <c r="A43" s="6"/>
      <c r="B43" s="2"/>
      <c r="C43" s="2"/>
      <c r="D43" s="2"/>
    </row>
    <row r="44" spans="1:4">
      <c r="A44" s="6"/>
      <c r="B44" s="2"/>
      <c r="C44" s="2"/>
      <c r="D44" s="2"/>
    </row>
    <row r="45" spans="1:4">
      <c r="A45" s="6"/>
      <c r="B45" s="2"/>
      <c r="C45" s="2"/>
      <c r="D45" s="2"/>
    </row>
    <row r="46" spans="1:4">
      <c r="A46" s="6"/>
      <c r="B46" s="2"/>
      <c r="C46" s="2"/>
      <c r="D46" s="2"/>
    </row>
    <row r="47" spans="1:4">
      <c r="A47" s="6"/>
      <c r="B47" s="2"/>
      <c r="C47" s="2"/>
      <c r="D47" s="2"/>
    </row>
    <row r="48" spans="1:4">
      <c r="A48" s="6"/>
      <c r="B48" s="2"/>
      <c r="C48" s="2"/>
      <c r="D48" s="2"/>
    </row>
    <row r="49" spans="1:4">
      <c r="A49" s="6"/>
      <c r="B49" s="2"/>
      <c r="C49" s="2"/>
      <c r="D49" s="2"/>
    </row>
    <row r="50" spans="1:4">
      <c r="A50" s="6"/>
      <c r="B50" s="2"/>
      <c r="C50" s="2"/>
      <c r="D50" s="2"/>
    </row>
    <row r="51" spans="1:4">
      <c r="A51" s="6"/>
      <c r="B51" s="2"/>
      <c r="C51" s="2"/>
      <c r="D51" s="2"/>
    </row>
    <row r="52" spans="1:4">
      <c r="A52" s="6"/>
      <c r="B52" s="2"/>
      <c r="C52" s="2"/>
      <c r="D52" s="2"/>
    </row>
    <row r="53" spans="1:4">
      <c r="A53" s="6"/>
      <c r="B53" s="2"/>
      <c r="C53" s="2"/>
      <c r="D53" s="2"/>
    </row>
    <row r="54" spans="1:4">
      <c r="A54" s="6"/>
      <c r="B54" s="2"/>
      <c r="C54" s="2"/>
      <c r="D54" s="2"/>
    </row>
    <row r="55" spans="1:4">
      <c r="A55" s="6"/>
      <c r="B55" s="2"/>
      <c r="C55" s="2"/>
      <c r="D55" s="2"/>
    </row>
    <row r="56" spans="1:4">
      <c r="A56" s="6"/>
      <c r="B56" s="2"/>
      <c r="C56" s="2"/>
      <c r="D56" s="2"/>
    </row>
    <row r="57" spans="1:4">
      <c r="A57" s="6"/>
      <c r="B57" s="2"/>
      <c r="C57" s="2"/>
      <c r="D57" s="2"/>
    </row>
    <row r="58" spans="1:4">
      <c r="A58" s="6"/>
      <c r="B58" s="2"/>
      <c r="C58" s="2"/>
      <c r="D58" s="2"/>
    </row>
    <row r="59" spans="1:4">
      <c r="A59" s="6"/>
      <c r="B59" s="2"/>
      <c r="C59" s="2"/>
      <c r="D59" s="2"/>
    </row>
    <row r="60" spans="1:4">
      <c r="A60" s="6"/>
      <c r="B60" s="2"/>
      <c r="C60" s="2"/>
      <c r="D60" s="2"/>
    </row>
    <row r="61" spans="1:4">
      <c r="A61" s="6"/>
      <c r="B61" s="2"/>
      <c r="C61" s="2"/>
      <c r="D61" s="2"/>
    </row>
    <row r="62" spans="1:4">
      <c r="A62" s="6"/>
      <c r="B62" s="2"/>
      <c r="C62" s="2"/>
      <c r="D62" s="2"/>
    </row>
    <row r="63" spans="1:4">
      <c r="A63" s="6"/>
      <c r="B63" s="2"/>
      <c r="C63" s="2"/>
      <c r="D63" s="2"/>
    </row>
    <row r="64" spans="1:4">
      <c r="A64" s="6"/>
      <c r="B64" s="2"/>
      <c r="C64" s="2"/>
      <c r="D64" s="2"/>
    </row>
    <row r="65" spans="1:4">
      <c r="A65" s="6"/>
      <c r="B65" s="2"/>
      <c r="C65" s="2"/>
      <c r="D65" s="2"/>
    </row>
    <row r="66" spans="1:4">
      <c r="A66" s="6"/>
      <c r="B66" s="2"/>
      <c r="C66" s="2"/>
      <c r="D66" s="2"/>
    </row>
    <row r="67" spans="1:4">
      <c r="A67" s="6"/>
      <c r="B67" s="2"/>
      <c r="C67" s="2"/>
      <c r="D67" s="2"/>
    </row>
    <row r="68" spans="1:4">
      <c r="A68" s="6"/>
      <c r="B68" s="2"/>
      <c r="C68" s="2"/>
      <c r="D68" s="2"/>
    </row>
    <row r="69" spans="1:4">
      <c r="A69" s="6"/>
      <c r="B69" s="2"/>
      <c r="C69" s="2"/>
      <c r="D69" s="2"/>
    </row>
    <row r="70" spans="1:4">
      <c r="A70" s="6"/>
      <c r="B70" s="2"/>
      <c r="C70" s="2"/>
      <c r="D70" s="2"/>
    </row>
    <row r="71" spans="1:4">
      <c r="A71" s="6"/>
      <c r="B71" s="2"/>
      <c r="C71" s="2"/>
      <c r="D71" s="2"/>
    </row>
  </sheetData>
  <mergeCells count="5">
    <mergeCell ref="B6:C7"/>
    <mergeCell ref="D6:D7"/>
    <mergeCell ref="A4:D4"/>
    <mergeCell ref="A5:D5"/>
    <mergeCell ref="A6:A7"/>
  </mergeCells>
  <phoneticPr fontId="0" type="noConversion"/>
  <printOptions horizontalCentered="1"/>
  <pageMargins left="0.39370078740157483" right="0.39370078740157483" top="0.98425196850393704" bottom="0.39370078740157483" header="0.51181102362204722" footer="0.51181102362204722"/>
  <pageSetup paperSize="9" firstPageNumber="0" orientation="portrait" horizontalDpi="300" verticalDpi="300" r:id="rId1"/>
  <headerFooter alignWithMargins="0"/>
  <drawing r:id="rId2"/>
  <legacyDrawing r:id="rId3"/>
  <oleObjects>
    <mc:AlternateContent xmlns:mc="http://schemas.openxmlformats.org/markup-compatibility/2006">
      <mc:Choice Requires="x14">
        <oleObject progId="Figura do Microsoft Photo Editor 3.0" shapeId="1025" r:id="rId4">
          <objectPr defaultSize="0" autoPict="0" r:id="rId5">
            <anchor moveWithCells="1" sizeWithCells="1">
              <from>
                <xdr:col>0</xdr:col>
                <xdr:colOff>9525</xdr:colOff>
                <xdr:row>0</xdr:row>
                <xdr:rowOff>152400</xdr:rowOff>
              </from>
              <to>
                <xdr:col>1</xdr:col>
                <xdr:colOff>628650</xdr:colOff>
                <xdr:row>2</xdr:row>
                <xdr:rowOff>104775</xdr:rowOff>
              </to>
            </anchor>
          </objectPr>
        </oleObject>
      </mc:Choice>
      <mc:Fallback>
        <oleObject progId="Figura do Microsoft Photo Editor 3.0"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2"/>
  <dimension ref="A1:IK168"/>
  <sheetViews>
    <sheetView showZeros="0" tabSelected="1" zoomScaleNormal="100" zoomScaleSheetLayoutView="85" workbookViewId="0">
      <pane ySplit="7" topLeftCell="A8" activePane="bottomLeft" state="frozen"/>
      <selection activeCell="F96" sqref="F96"/>
      <selection pane="bottomLeft" activeCell="D102" sqref="D102"/>
    </sheetView>
  </sheetViews>
  <sheetFormatPr defaultColWidth="5" defaultRowHeight="11.25"/>
  <cols>
    <col min="1" max="1" width="7.42578125" style="4" customWidth="1"/>
    <col min="2" max="2" width="11" style="1" customWidth="1"/>
    <col min="3" max="3" width="13.140625" style="1" customWidth="1"/>
    <col min="4" max="4" width="54" style="5" customWidth="1"/>
    <col min="5" max="5" width="6.85546875" style="2" bestFit="1" customWidth="1"/>
    <col min="6" max="6" width="8.5703125" style="2" customWidth="1"/>
    <col min="7" max="8" width="10.28515625" style="2" customWidth="1"/>
    <col min="9" max="9" width="13.28515625" style="6" customWidth="1"/>
    <col min="10" max="10" width="7" style="2" bestFit="1" customWidth="1"/>
    <col min="11" max="11" width="11.28515625" style="2" customWidth="1"/>
    <col min="12" max="12" width="6" style="2" bestFit="1" customWidth="1"/>
    <col min="13" max="14" width="5" style="2"/>
    <col min="15" max="15" width="23.7109375" style="2" bestFit="1" customWidth="1"/>
    <col min="16" max="16" width="8" style="2" bestFit="1" customWidth="1"/>
    <col min="17" max="17" width="8.7109375" style="2" bestFit="1" customWidth="1"/>
    <col min="18" max="18" width="2.85546875" style="2" bestFit="1" customWidth="1"/>
    <col min="19" max="19" width="40.7109375" style="2" bestFit="1" customWidth="1"/>
    <col min="20" max="20" width="8" style="2" bestFit="1" customWidth="1"/>
    <col min="21" max="22" width="8.7109375" style="2" bestFit="1" customWidth="1"/>
    <col min="23" max="23" width="5" style="2"/>
    <col min="24" max="24" width="8.7109375" style="2" bestFit="1" customWidth="1"/>
    <col min="25" max="16384" width="5" style="2"/>
  </cols>
  <sheetData>
    <row r="1" spans="1:11" ht="16.5" customHeight="1">
      <c r="A1" s="340" t="s">
        <v>2</v>
      </c>
      <c r="B1" s="340"/>
      <c r="C1" s="340"/>
      <c r="D1" s="340"/>
      <c r="E1" s="340"/>
      <c r="F1" s="340"/>
      <c r="G1" s="340"/>
      <c r="H1" s="340"/>
      <c r="I1" s="340"/>
    </row>
    <row r="2" spans="1:11" ht="16.5" customHeight="1">
      <c r="A2" s="341" t="s">
        <v>3</v>
      </c>
      <c r="B2" s="341"/>
      <c r="C2" s="341"/>
      <c r="D2" s="341"/>
      <c r="E2" s="341"/>
      <c r="F2" s="341"/>
      <c r="G2" s="341"/>
      <c r="H2" s="341"/>
      <c r="I2" s="341"/>
    </row>
    <row r="3" spans="1:11" ht="16.5" customHeight="1">
      <c r="A3" s="342" t="s">
        <v>71</v>
      </c>
      <c r="B3" s="342"/>
      <c r="C3" s="342"/>
      <c r="D3" s="342"/>
      <c r="E3" s="342"/>
      <c r="F3" s="342"/>
      <c r="G3" s="342"/>
      <c r="H3" s="342"/>
      <c r="I3" s="342"/>
    </row>
    <row r="4" spans="1:11" ht="16.5" customHeight="1">
      <c r="A4" s="343" t="s">
        <v>313</v>
      </c>
      <c r="B4" s="343"/>
      <c r="C4" s="343"/>
      <c r="D4" s="343"/>
      <c r="E4" s="343"/>
      <c r="F4" s="343"/>
      <c r="G4" s="343"/>
      <c r="H4" s="179" t="s">
        <v>56</v>
      </c>
      <c r="I4" s="179" t="s">
        <v>312</v>
      </c>
    </row>
    <row r="5" spans="1:11" ht="16.5" customHeight="1">
      <c r="A5" s="344" t="s">
        <v>4</v>
      </c>
      <c r="B5" s="344"/>
      <c r="C5" s="344"/>
      <c r="D5" s="344"/>
      <c r="E5" s="344"/>
      <c r="F5" s="344"/>
      <c r="G5" s="344"/>
      <c r="H5" s="181">
        <v>42522</v>
      </c>
      <c r="I5" s="180">
        <v>0.2878</v>
      </c>
      <c r="K5" s="13"/>
    </row>
    <row r="6" spans="1:11" ht="16.5" customHeight="1">
      <c r="A6" s="339" t="s">
        <v>0</v>
      </c>
      <c r="B6" s="339" t="s">
        <v>5</v>
      </c>
      <c r="C6" s="339" t="s">
        <v>50</v>
      </c>
      <c r="D6" s="346" t="s">
        <v>1</v>
      </c>
      <c r="E6" s="339" t="s">
        <v>6</v>
      </c>
      <c r="F6" s="339" t="s">
        <v>7</v>
      </c>
      <c r="G6" s="339" t="s">
        <v>8</v>
      </c>
      <c r="H6" s="339"/>
      <c r="I6" s="345" t="s">
        <v>51</v>
      </c>
    </row>
    <row r="7" spans="1:11" ht="16.5" customHeight="1">
      <c r="A7" s="339"/>
      <c r="B7" s="339"/>
      <c r="C7" s="339"/>
      <c r="D7" s="346"/>
      <c r="E7" s="339"/>
      <c r="F7" s="339"/>
      <c r="G7" s="182" t="s">
        <v>9</v>
      </c>
      <c r="H7" s="183" t="s">
        <v>52</v>
      </c>
      <c r="I7" s="345"/>
    </row>
    <row r="8" spans="1:11" ht="15.95" customHeight="1">
      <c r="A8" s="199" t="s">
        <v>68</v>
      </c>
      <c r="B8" s="201" t="s">
        <v>11</v>
      </c>
      <c r="C8" s="202"/>
      <c r="D8" s="202"/>
      <c r="E8" s="258"/>
      <c r="F8" s="259"/>
      <c r="G8" s="259"/>
      <c r="H8" s="260"/>
      <c r="I8" s="198">
        <f>SUM(I9:I13)</f>
        <v>305219.08</v>
      </c>
      <c r="K8" s="9"/>
    </row>
    <row r="9" spans="1:11" s="8" customFormat="1" ht="15.95" customHeight="1">
      <c r="A9" s="137" t="s">
        <v>376</v>
      </c>
      <c r="B9" s="138" t="s">
        <v>53</v>
      </c>
      <c r="C9" s="138" t="s">
        <v>12</v>
      </c>
      <c r="D9" s="221" t="s">
        <v>364</v>
      </c>
      <c r="E9" s="132" t="s">
        <v>54</v>
      </c>
      <c r="F9" s="141">
        <v>1</v>
      </c>
      <c r="G9" s="142">
        <f>Composição_Mobilização_desmob.!G10</f>
        <v>3500.1</v>
      </c>
      <c r="H9" s="142">
        <f>ROUND(G9+(G9*$I$5),2)</f>
        <v>4507.43</v>
      </c>
      <c r="I9" s="142">
        <f>ROUND(F9*H9,2)</f>
        <v>4507.43</v>
      </c>
    </row>
    <row r="10" spans="1:11" s="8" customFormat="1" ht="15.95" customHeight="1">
      <c r="A10" s="137" t="s">
        <v>377</v>
      </c>
      <c r="B10" s="138" t="s">
        <v>53</v>
      </c>
      <c r="C10" s="138" t="s">
        <v>12</v>
      </c>
      <c r="D10" s="221" t="s">
        <v>365</v>
      </c>
      <c r="E10" s="132" t="s">
        <v>54</v>
      </c>
      <c r="F10" s="141">
        <v>1</v>
      </c>
      <c r="G10" s="142">
        <f>Composição_Mobilização_desmob.!G10</f>
        <v>3500.1</v>
      </c>
      <c r="H10" s="142">
        <f>ROUND(G10+(G10*$I$5),2)</f>
        <v>4507.43</v>
      </c>
      <c r="I10" s="142">
        <f>ROUND(F10*H10,2)</f>
        <v>4507.43</v>
      </c>
    </row>
    <row r="11" spans="1:11" s="8" customFormat="1" ht="15.95" customHeight="1">
      <c r="A11" s="137" t="s">
        <v>378</v>
      </c>
      <c r="B11" s="138" t="s">
        <v>55</v>
      </c>
      <c r="C11" s="138" t="s">
        <v>123</v>
      </c>
      <c r="D11" s="222" t="s">
        <v>366</v>
      </c>
      <c r="E11" s="132" t="s">
        <v>54</v>
      </c>
      <c r="F11" s="141">
        <v>6</v>
      </c>
      <c r="G11" s="142">
        <f>Composição_Canteiro!F27</f>
        <v>33948.789799999999</v>
      </c>
      <c r="H11" s="142">
        <f>ROUND(G11+(G11*$I$5),2)</f>
        <v>43719.25</v>
      </c>
      <c r="I11" s="142">
        <f>ROUND(F11*H11,2)</f>
        <v>262315.5</v>
      </c>
    </row>
    <row r="12" spans="1:11" s="8" customFormat="1" ht="24">
      <c r="A12" s="137" t="s">
        <v>379</v>
      </c>
      <c r="B12" s="139" t="s">
        <v>14</v>
      </c>
      <c r="C12" s="138" t="s">
        <v>318</v>
      </c>
      <c r="D12" s="140" t="s">
        <v>130</v>
      </c>
      <c r="E12" s="132" t="s">
        <v>96</v>
      </c>
      <c r="F12" s="141">
        <v>12</v>
      </c>
      <c r="G12" s="142">
        <v>319.60000000000002</v>
      </c>
      <c r="H12" s="142">
        <f>ROUND(G12+(G12*$I$5),2)</f>
        <v>411.58</v>
      </c>
      <c r="I12" s="142">
        <f>ROUND(F12*H12,2)</f>
        <v>4938.96</v>
      </c>
    </row>
    <row r="13" spans="1:11" s="8" customFormat="1" ht="48">
      <c r="A13" s="137" t="s">
        <v>380</v>
      </c>
      <c r="B13" s="139">
        <v>300257</v>
      </c>
      <c r="C13" s="138" t="s">
        <v>12</v>
      </c>
      <c r="D13" s="140" t="s">
        <v>367</v>
      </c>
      <c r="E13" s="132" t="s">
        <v>94</v>
      </c>
      <c r="F13" s="141">
        <v>6</v>
      </c>
      <c r="G13" s="142">
        <f>Composição_Forn._de_Veículo!G9</f>
        <v>3746.67</v>
      </c>
      <c r="H13" s="142">
        <f>ROUND(G13+(G13*$I$5),2)</f>
        <v>4824.96</v>
      </c>
      <c r="I13" s="142">
        <f>ROUND(F13*H13,2)</f>
        <v>28949.759999999998</v>
      </c>
    </row>
    <row r="14" spans="1:11" ht="15.95" customHeight="1">
      <c r="A14" s="194" t="s">
        <v>72</v>
      </c>
      <c r="B14" s="205" t="s">
        <v>132</v>
      </c>
      <c r="C14" s="202"/>
      <c r="D14" s="202"/>
      <c r="E14" s="206"/>
      <c r="F14" s="247"/>
      <c r="G14" s="247"/>
      <c r="H14" s="248"/>
      <c r="I14" s="198">
        <f>SUM(I15:I44)+I45</f>
        <v>529760.99000000011</v>
      </c>
      <c r="K14" s="9"/>
    </row>
    <row r="15" spans="1:11" s="8" customFormat="1" ht="36">
      <c r="A15" s="143" t="s">
        <v>381</v>
      </c>
      <c r="B15" s="139" t="s">
        <v>14</v>
      </c>
      <c r="C15" s="138" t="s">
        <v>318</v>
      </c>
      <c r="D15" s="144" t="s">
        <v>15</v>
      </c>
      <c r="E15" s="132" t="s">
        <v>96</v>
      </c>
      <c r="F15" s="141">
        <v>16</v>
      </c>
      <c r="G15" s="142">
        <v>319.60000000000002</v>
      </c>
      <c r="H15" s="145">
        <f>ROUND(G15+(G15*$I$5),2)</f>
        <v>411.58</v>
      </c>
      <c r="I15" s="141">
        <f t="shared" ref="I15:I34" si="0">ROUND(F15*H15,2)</f>
        <v>6585.28</v>
      </c>
    </row>
    <row r="16" spans="1:11" s="8" customFormat="1" ht="32.25" customHeight="1">
      <c r="A16" s="147" t="s">
        <v>382</v>
      </c>
      <c r="B16" s="148" t="s">
        <v>227</v>
      </c>
      <c r="C16" s="149" t="s">
        <v>322</v>
      </c>
      <c r="D16" s="150" t="s">
        <v>368</v>
      </c>
      <c r="E16" s="134" t="s">
        <v>91</v>
      </c>
      <c r="F16" s="151">
        <f>ROUND(18*60,2)</f>
        <v>1080</v>
      </c>
      <c r="G16" s="152">
        <v>11.34</v>
      </c>
      <c r="H16" s="151">
        <f>ROUND(G16+(G16*$I$5),2)</f>
        <v>14.6</v>
      </c>
      <c r="I16" s="261">
        <f t="shared" si="0"/>
        <v>15768</v>
      </c>
    </row>
    <row r="17" spans="1:9" s="8" customFormat="1" ht="24">
      <c r="A17" s="143" t="s">
        <v>383</v>
      </c>
      <c r="B17" s="154">
        <v>85423</v>
      </c>
      <c r="C17" s="138" t="s">
        <v>318</v>
      </c>
      <c r="D17" s="144" t="s">
        <v>228</v>
      </c>
      <c r="E17" s="133" t="s">
        <v>96</v>
      </c>
      <c r="F17" s="145">
        <f>ROUND(4*190*1.5,2)</f>
        <v>1140</v>
      </c>
      <c r="G17" s="142">
        <v>6.57</v>
      </c>
      <c r="H17" s="145">
        <f>ROUND(G17+(G17*$I$5),2)</f>
        <v>8.4600000000000009</v>
      </c>
      <c r="I17" s="141">
        <f t="shared" si="0"/>
        <v>9644.4</v>
      </c>
    </row>
    <row r="18" spans="1:9" s="8" customFormat="1" ht="24">
      <c r="A18" s="147" t="s">
        <v>384</v>
      </c>
      <c r="B18" s="155" t="s">
        <v>17</v>
      </c>
      <c r="C18" s="138" t="s">
        <v>318</v>
      </c>
      <c r="D18" s="144" t="s">
        <v>18</v>
      </c>
      <c r="E18" s="133" t="s">
        <v>97</v>
      </c>
      <c r="F18" s="156">
        <f>ROUND(160.250699,2)</f>
        <v>160.25</v>
      </c>
      <c r="G18" s="142">
        <v>41.7</v>
      </c>
      <c r="H18" s="145">
        <f>ROUND(G18+(G18*$I$5),2)</f>
        <v>53.7</v>
      </c>
      <c r="I18" s="141">
        <f t="shared" si="0"/>
        <v>8605.43</v>
      </c>
    </row>
    <row r="19" spans="1:9" s="8" customFormat="1" ht="24">
      <c r="A19" s="143" t="s">
        <v>385</v>
      </c>
      <c r="B19" s="139" t="s">
        <v>131</v>
      </c>
      <c r="C19" s="138" t="s">
        <v>318</v>
      </c>
      <c r="D19" s="144" t="s">
        <v>19</v>
      </c>
      <c r="E19" s="133" t="s">
        <v>97</v>
      </c>
      <c r="F19" s="156">
        <f>ROUND(865.3537746,2)</f>
        <v>865.35</v>
      </c>
      <c r="G19" s="142">
        <v>6.24</v>
      </c>
      <c r="H19" s="145">
        <f t="shared" ref="H19:H22" si="1">ROUND(G19+(G19*$I$5),2)</f>
        <v>8.0399999999999991</v>
      </c>
      <c r="I19" s="141">
        <f t="shared" si="0"/>
        <v>6957.41</v>
      </c>
    </row>
    <row r="20" spans="1:9" s="8" customFormat="1" ht="24">
      <c r="A20" s="147" t="s">
        <v>386</v>
      </c>
      <c r="B20" s="133">
        <v>90086</v>
      </c>
      <c r="C20" s="138" t="s">
        <v>318</v>
      </c>
      <c r="D20" s="144" t="s">
        <v>20</v>
      </c>
      <c r="E20" s="133" t="s">
        <v>97</v>
      </c>
      <c r="F20" s="156">
        <f>ROUND(370.8659034,2)</f>
        <v>370.87</v>
      </c>
      <c r="G20" s="142">
        <v>8.51</v>
      </c>
      <c r="H20" s="145">
        <f t="shared" si="1"/>
        <v>10.96</v>
      </c>
      <c r="I20" s="141">
        <f t="shared" si="0"/>
        <v>4064.74</v>
      </c>
    </row>
    <row r="21" spans="1:9" s="8" customFormat="1" ht="24">
      <c r="A21" s="143" t="s">
        <v>387</v>
      </c>
      <c r="B21" s="133">
        <v>72915</v>
      </c>
      <c r="C21" s="138" t="s">
        <v>318</v>
      </c>
      <c r="D21" s="144" t="s">
        <v>21</v>
      </c>
      <c r="E21" s="133" t="s">
        <v>97</v>
      </c>
      <c r="F21" s="156">
        <f>ROUND(309.0549195,2)</f>
        <v>309.05</v>
      </c>
      <c r="G21" s="142">
        <v>10.17</v>
      </c>
      <c r="H21" s="145">
        <f t="shared" si="1"/>
        <v>13.1</v>
      </c>
      <c r="I21" s="141">
        <f t="shared" si="0"/>
        <v>4048.56</v>
      </c>
    </row>
    <row r="22" spans="1:9" s="8" customFormat="1" ht="24">
      <c r="A22" s="147" t="s">
        <v>388</v>
      </c>
      <c r="B22" s="133">
        <v>72917</v>
      </c>
      <c r="C22" s="138" t="s">
        <v>318</v>
      </c>
      <c r="D22" s="144" t="s">
        <v>22</v>
      </c>
      <c r="E22" s="133" t="s">
        <v>97</v>
      </c>
      <c r="F22" s="156">
        <f>ROUND(247.2439356,2)</f>
        <v>247.24</v>
      </c>
      <c r="G22" s="142">
        <v>11.62</v>
      </c>
      <c r="H22" s="145">
        <f t="shared" si="1"/>
        <v>14.96</v>
      </c>
      <c r="I22" s="141">
        <f t="shared" si="0"/>
        <v>3698.71</v>
      </c>
    </row>
    <row r="23" spans="1:9" s="8" customFormat="1" ht="48">
      <c r="A23" s="143" t="s">
        <v>389</v>
      </c>
      <c r="B23" s="157">
        <v>50401</v>
      </c>
      <c r="C23" s="149" t="s">
        <v>319</v>
      </c>
      <c r="D23" s="144" t="s">
        <v>23</v>
      </c>
      <c r="E23" s="133" t="s">
        <v>97</v>
      </c>
      <c r="F23" s="156">
        <f>ROUND(643.5648860958,2)</f>
        <v>643.55999999999995</v>
      </c>
      <c r="G23" s="142">
        <v>10.64</v>
      </c>
      <c r="H23" s="145">
        <f>ROUND(G23+(G23*$I$5),2)</f>
        <v>13.7</v>
      </c>
      <c r="I23" s="141">
        <f t="shared" si="0"/>
        <v>8816.77</v>
      </c>
    </row>
    <row r="24" spans="1:9" s="8" customFormat="1" ht="48">
      <c r="A24" s="147" t="s">
        <v>73</v>
      </c>
      <c r="B24" s="157">
        <v>50407</v>
      </c>
      <c r="C24" s="149" t="s">
        <v>319</v>
      </c>
      <c r="D24" s="144" t="s">
        <v>24</v>
      </c>
      <c r="E24" s="133" t="s">
        <v>97</v>
      </c>
      <c r="F24" s="156">
        <f>ROUND(404.15,2)</f>
        <v>404.15</v>
      </c>
      <c r="G24" s="142">
        <v>33.01</v>
      </c>
      <c r="H24" s="145">
        <f>ROUND(G24+(G24*$I$5),2)</f>
        <v>42.51</v>
      </c>
      <c r="I24" s="141">
        <f t="shared" si="0"/>
        <v>17180.419999999998</v>
      </c>
    </row>
    <row r="25" spans="1:9" s="8" customFormat="1" ht="48">
      <c r="A25" s="143" t="s">
        <v>74</v>
      </c>
      <c r="B25" s="157">
        <v>50501</v>
      </c>
      <c r="C25" s="149" t="s">
        <v>319</v>
      </c>
      <c r="D25" s="144" t="s">
        <v>25</v>
      </c>
      <c r="E25" s="133" t="s">
        <v>97</v>
      </c>
      <c r="F25" s="156">
        <f>ROUND(99.5864,2)</f>
        <v>99.59</v>
      </c>
      <c r="G25" s="142">
        <v>78.849999999999994</v>
      </c>
      <c r="H25" s="145">
        <f t="shared" ref="H25:H28" si="2">ROUND(G25+(G25*$I$5),2)</f>
        <v>101.54</v>
      </c>
      <c r="I25" s="141">
        <f t="shared" si="0"/>
        <v>10112.370000000001</v>
      </c>
    </row>
    <row r="26" spans="1:9" s="8" customFormat="1" ht="36">
      <c r="A26" s="143" t="s">
        <v>75</v>
      </c>
      <c r="B26" s="133" t="s">
        <v>229</v>
      </c>
      <c r="C26" s="138" t="s">
        <v>318</v>
      </c>
      <c r="D26" s="144" t="s">
        <v>230</v>
      </c>
      <c r="E26" s="133" t="s">
        <v>97</v>
      </c>
      <c r="F26" s="156">
        <f>ROUND(424.146452,2)</f>
        <v>424.15</v>
      </c>
      <c r="G26" s="142">
        <v>3.17</v>
      </c>
      <c r="H26" s="145">
        <f t="shared" si="2"/>
        <v>4.08</v>
      </c>
      <c r="I26" s="141">
        <f t="shared" si="0"/>
        <v>1730.53</v>
      </c>
    </row>
    <row r="27" spans="1:9" s="8" customFormat="1" ht="24">
      <c r="A27" s="147" t="s">
        <v>76</v>
      </c>
      <c r="B27" s="158" t="s">
        <v>26</v>
      </c>
      <c r="C27" s="138" t="s">
        <v>318</v>
      </c>
      <c r="D27" s="144" t="s">
        <v>27</v>
      </c>
      <c r="E27" s="133" t="s">
        <v>97</v>
      </c>
      <c r="F27" s="156">
        <f>ROUND(1269.8772659042,2)</f>
        <v>1269.8800000000001</v>
      </c>
      <c r="G27" s="142">
        <v>1.47</v>
      </c>
      <c r="H27" s="145">
        <f t="shared" si="2"/>
        <v>1.89</v>
      </c>
      <c r="I27" s="141">
        <f t="shared" si="0"/>
        <v>2400.0700000000002</v>
      </c>
    </row>
    <row r="28" spans="1:9" s="8" customFormat="1" ht="24">
      <c r="A28" s="143" t="s">
        <v>77</v>
      </c>
      <c r="B28" s="139" t="s">
        <v>28</v>
      </c>
      <c r="C28" s="138" t="s">
        <v>318</v>
      </c>
      <c r="D28" s="144" t="s">
        <v>29</v>
      </c>
      <c r="E28" s="133" t="s">
        <v>97</v>
      </c>
      <c r="F28" s="156">
        <f>ROUND(845.730813904196,2)</f>
        <v>845.73</v>
      </c>
      <c r="G28" s="142">
        <v>2.17</v>
      </c>
      <c r="H28" s="145">
        <f t="shared" si="2"/>
        <v>2.79</v>
      </c>
      <c r="I28" s="141">
        <f t="shared" si="0"/>
        <v>2359.59</v>
      </c>
    </row>
    <row r="29" spans="1:9" s="8" customFormat="1" ht="24">
      <c r="A29" s="147" t="s">
        <v>78</v>
      </c>
      <c r="B29" s="133">
        <v>72856</v>
      </c>
      <c r="C29" s="138" t="s">
        <v>318</v>
      </c>
      <c r="D29" s="144" t="s">
        <v>99</v>
      </c>
      <c r="E29" s="133" t="s">
        <v>98</v>
      </c>
      <c r="F29" s="156">
        <f>ROUND(6579.50906361679,2)</f>
        <v>6579.51</v>
      </c>
      <c r="G29" s="142">
        <v>1.41</v>
      </c>
      <c r="H29" s="145">
        <f>ROUND(G29+(G29*$I$5),2)</f>
        <v>1.82</v>
      </c>
      <c r="I29" s="141">
        <f t="shared" si="0"/>
        <v>11974.71</v>
      </c>
    </row>
    <row r="30" spans="1:9" s="52" customFormat="1" ht="24">
      <c r="A30" s="143" t="s">
        <v>92</v>
      </c>
      <c r="B30" s="157">
        <v>70101</v>
      </c>
      <c r="C30" s="149" t="s">
        <v>319</v>
      </c>
      <c r="D30" s="144" t="s">
        <v>30</v>
      </c>
      <c r="E30" s="133" t="s">
        <v>96</v>
      </c>
      <c r="F30" s="156">
        <f>ROUND(614.2972,2)</f>
        <v>614.29999999999995</v>
      </c>
      <c r="G30" s="142">
        <v>8.94</v>
      </c>
      <c r="H30" s="145">
        <f>ROUND(G30+(G30*$I$5),2)</f>
        <v>11.51</v>
      </c>
      <c r="I30" s="141">
        <f t="shared" si="0"/>
        <v>7070.59</v>
      </c>
    </row>
    <row r="31" spans="1:9" s="52" customFormat="1" ht="33.75" customHeight="1">
      <c r="A31" s="147" t="s">
        <v>93</v>
      </c>
      <c r="B31" s="157">
        <v>70201</v>
      </c>
      <c r="C31" s="149" t="s">
        <v>319</v>
      </c>
      <c r="D31" s="144" t="s">
        <v>31</v>
      </c>
      <c r="E31" s="133" t="s">
        <v>96</v>
      </c>
      <c r="F31" s="156">
        <f>ROUND(623.302,2)</f>
        <v>623.29999999999995</v>
      </c>
      <c r="G31" s="142">
        <v>50.08</v>
      </c>
      <c r="H31" s="145">
        <f t="shared" ref="H31:H34" si="3">ROUND(G31+(G31*$I$5),2)</f>
        <v>64.489999999999995</v>
      </c>
      <c r="I31" s="141">
        <f t="shared" si="0"/>
        <v>40196.620000000003</v>
      </c>
    </row>
    <row r="32" spans="1:9" s="52" customFormat="1" ht="24">
      <c r="A32" s="143" t="s">
        <v>79</v>
      </c>
      <c r="B32" s="139" t="s">
        <v>90</v>
      </c>
      <c r="C32" s="138" t="s">
        <v>318</v>
      </c>
      <c r="D32" s="144" t="s">
        <v>32</v>
      </c>
      <c r="E32" s="133" t="s">
        <v>96</v>
      </c>
      <c r="F32" s="156">
        <f>ROUND(688.95,2)</f>
        <v>688.95</v>
      </c>
      <c r="G32" s="142">
        <v>48.14</v>
      </c>
      <c r="H32" s="145">
        <f t="shared" si="3"/>
        <v>61.99</v>
      </c>
      <c r="I32" s="141">
        <f t="shared" si="0"/>
        <v>42708.01</v>
      </c>
    </row>
    <row r="33" spans="1:245" s="8" customFormat="1" ht="24">
      <c r="A33" s="147" t="s">
        <v>80</v>
      </c>
      <c r="B33" s="133" t="s">
        <v>134</v>
      </c>
      <c r="C33" s="138" t="s">
        <v>318</v>
      </c>
      <c r="D33" s="144" t="s">
        <v>33</v>
      </c>
      <c r="E33" s="133" t="s">
        <v>95</v>
      </c>
      <c r="F33" s="156">
        <v>200</v>
      </c>
      <c r="G33" s="142">
        <v>6.03</v>
      </c>
      <c r="H33" s="145">
        <f t="shared" si="3"/>
        <v>7.77</v>
      </c>
      <c r="I33" s="141">
        <f t="shared" si="0"/>
        <v>1554</v>
      </c>
    </row>
    <row r="34" spans="1:245" s="8" customFormat="1" ht="24">
      <c r="A34" s="143" t="s">
        <v>81</v>
      </c>
      <c r="B34" s="154">
        <v>83715</v>
      </c>
      <c r="C34" s="138" t="s">
        <v>318</v>
      </c>
      <c r="D34" s="144" t="s">
        <v>133</v>
      </c>
      <c r="E34" s="132" t="s">
        <v>16</v>
      </c>
      <c r="F34" s="156">
        <f>ROUND(18*1.25,2)</f>
        <v>22.5</v>
      </c>
      <c r="G34" s="142">
        <v>534.94000000000005</v>
      </c>
      <c r="H34" s="145">
        <f t="shared" si="3"/>
        <v>688.9</v>
      </c>
      <c r="I34" s="141">
        <f t="shared" si="0"/>
        <v>15500.25</v>
      </c>
    </row>
    <row r="35" spans="1:245" s="8" customFormat="1" ht="40.5" customHeight="1">
      <c r="A35" s="147" t="s">
        <v>82</v>
      </c>
      <c r="B35" s="7" t="s">
        <v>136</v>
      </c>
      <c r="C35" s="138" t="s">
        <v>318</v>
      </c>
      <c r="D35" s="144" t="s">
        <v>135</v>
      </c>
      <c r="E35" s="132" t="s">
        <v>54</v>
      </c>
      <c r="F35" s="156">
        <v>17</v>
      </c>
      <c r="G35" s="142">
        <v>1059.18</v>
      </c>
      <c r="H35" s="145">
        <f>ROUND(G35+(G35*$I$5),2)</f>
        <v>1364.01</v>
      </c>
      <c r="I35" s="141">
        <f t="shared" ref="I35:I44" si="4">ROUND(F35*H35,2)</f>
        <v>23188.17</v>
      </c>
    </row>
    <row r="36" spans="1:245" s="8" customFormat="1" ht="36">
      <c r="A36" s="143" t="s">
        <v>83</v>
      </c>
      <c r="B36" s="7" t="s">
        <v>137</v>
      </c>
      <c r="C36" s="138" t="s">
        <v>318</v>
      </c>
      <c r="D36" s="144" t="s">
        <v>138</v>
      </c>
      <c r="E36" s="132" t="s">
        <v>54</v>
      </c>
      <c r="F36" s="156">
        <v>10</v>
      </c>
      <c r="G36" s="142">
        <v>1408.4</v>
      </c>
      <c r="H36" s="145">
        <f>ROUND(G36+(G36*$I$5),2)</f>
        <v>1813.74</v>
      </c>
      <c r="I36" s="141">
        <f t="shared" si="4"/>
        <v>18137.400000000001</v>
      </c>
    </row>
    <row r="37" spans="1:245" s="8" customFormat="1" ht="24">
      <c r="A37" s="147" t="s">
        <v>84</v>
      </c>
      <c r="B37" s="154" t="s">
        <v>356</v>
      </c>
      <c r="C37" s="138" t="s">
        <v>318</v>
      </c>
      <c r="D37" s="144" t="s">
        <v>332</v>
      </c>
      <c r="E37" s="132" t="s">
        <v>54</v>
      </c>
      <c r="F37" s="156">
        <v>120</v>
      </c>
      <c r="G37" s="142">
        <v>398.5</v>
      </c>
      <c r="H37" s="145">
        <f>ROUND(G37+(G37*$I$5),2)</f>
        <v>513.19000000000005</v>
      </c>
      <c r="I37" s="141">
        <f t="shared" si="4"/>
        <v>61582.8</v>
      </c>
    </row>
    <row r="38" spans="1:245" s="8" customFormat="1" ht="48">
      <c r="A38" s="143" t="s">
        <v>85</v>
      </c>
      <c r="B38" s="158">
        <v>90740</v>
      </c>
      <c r="C38" s="138" t="s">
        <v>318</v>
      </c>
      <c r="D38" s="144" t="s">
        <v>219</v>
      </c>
      <c r="E38" s="133" t="s">
        <v>91</v>
      </c>
      <c r="F38" s="156">
        <v>1040</v>
      </c>
      <c r="G38" s="142">
        <v>3.97</v>
      </c>
      <c r="H38" s="145">
        <f t="shared" ref="H38:H41" si="5">ROUND(G38+(G38*$I$5),2)</f>
        <v>5.1100000000000003</v>
      </c>
      <c r="I38" s="141">
        <f t="shared" si="4"/>
        <v>5314.4</v>
      </c>
    </row>
    <row r="39" spans="1:245" s="8" customFormat="1" ht="48">
      <c r="A39" s="147" t="s">
        <v>86</v>
      </c>
      <c r="B39" s="158">
        <v>90741</v>
      </c>
      <c r="C39" s="138" t="s">
        <v>318</v>
      </c>
      <c r="D39" s="144" t="s">
        <v>218</v>
      </c>
      <c r="E39" s="133" t="s">
        <v>91</v>
      </c>
      <c r="F39" s="156">
        <v>160</v>
      </c>
      <c r="G39" s="142">
        <v>4.37</v>
      </c>
      <c r="H39" s="145">
        <f t="shared" si="5"/>
        <v>5.63</v>
      </c>
      <c r="I39" s="141">
        <f t="shared" si="4"/>
        <v>900.8</v>
      </c>
    </row>
    <row r="40" spans="1:245" s="8" customFormat="1" ht="48" customHeight="1">
      <c r="A40" s="143" t="s">
        <v>87</v>
      </c>
      <c r="B40" s="7" t="s">
        <v>139</v>
      </c>
      <c r="C40" s="138" t="s">
        <v>318</v>
      </c>
      <c r="D40" s="144" t="s">
        <v>140</v>
      </c>
      <c r="E40" s="133" t="s">
        <v>96</v>
      </c>
      <c r="F40" s="156">
        <f>ROUND(F38+F39*1.5*0.7,2)</f>
        <v>1208</v>
      </c>
      <c r="G40" s="142">
        <v>49.63</v>
      </c>
      <c r="H40" s="145">
        <f t="shared" si="5"/>
        <v>63.91</v>
      </c>
      <c r="I40" s="141">
        <f t="shared" si="4"/>
        <v>77203.28</v>
      </c>
    </row>
    <row r="41" spans="1:245" s="8" customFormat="1" ht="24">
      <c r="A41" s="147" t="s">
        <v>295</v>
      </c>
      <c r="B41" s="154">
        <v>85366</v>
      </c>
      <c r="C41" s="138" t="s">
        <v>318</v>
      </c>
      <c r="D41" s="144" t="s">
        <v>337</v>
      </c>
      <c r="E41" s="133" t="s">
        <v>96</v>
      </c>
      <c r="F41" s="156">
        <v>604</v>
      </c>
      <c r="G41" s="142">
        <v>15.49</v>
      </c>
      <c r="H41" s="145">
        <f t="shared" si="5"/>
        <v>19.95</v>
      </c>
      <c r="I41" s="141">
        <f t="shared" si="4"/>
        <v>12049.8</v>
      </c>
    </row>
    <row r="42" spans="1:245" s="8" customFormat="1" ht="36">
      <c r="A42" s="143" t="s">
        <v>296</v>
      </c>
      <c r="B42" s="134" t="s">
        <v>338</v>
      </c>
      <c r="C42" s="134" t="s">
        <v>322</v>
      </c>
      <c r="D42" s="144" t="s">
        <v>339</v>
      </c>
      <c r="E42" s="133" t="s">
        <v>96</v>
      </c>
      <c r="F42" s="156">
        <v>604</v>
      </c>
      <c r="G42" s="142">
        <v>37.81</v>
      </c>
      <c r="H42" s="145">
        <f>ROUND(G42+(G42*$I$5),2)</f>
        <v>48.69</v>
      </c>
      <c r="I42" s="141">
        <f t="shared" si="4"/>
        <v>29408.76</v>
      </c>
    </row>
    <row r="43" spans="1:245" s="10" customFormat="1" ht="36">
      <c r="A43" s="147" t="s">
        <v>88</v>
      </c>
      <c r="B43" s="134" t="s">
        <v>232</v>
      </c>
      <c r="C43" s="134" t="s">
        <v>322</v>
      </c>
      <c r="D43" s="159" t="s">
        <v>369</v>
      </c>
      <c r="E43" s="134" t="s">
        <v>96</v>
      </c>
      <c r="F43" s="160">
        <f>ROUND(F38+F39*5,2)</f>
        <v>1840</v>
      </c>
      <c r="G43" s="152">
        <v>0.34</v>
      </c>
      <c r="H43" s="151">
        <f>ROUND(G43+(G43*$I$5),2)</f>
        <v>0.44</v>
      </c>
      <c r="I43" s="261">
        <f t="shared" si="4"/>
        <v>809.6</v>
      </c>
      <c r="K43" s="11"/>
      <c r="HX43" s="8"/>
      <c r="HY43" s="8"/>
      <c r="HZ43" s="8"/>
      <c r="IA43" s="8"/>
      <c r="IB43" s="8"/>
      <c r="IC43" s="8"/>
      <c r="ID43" s="8"/>
      <c r="IE43" s="8"/>
      <c r="IF43" s="8"/>
      <c r="IG43" s="8"/>
      <c r="IH43" s="8"/>
      <c r="II43" s="8"/>
      <c r="IJ43" s="8"/>
      <c r="IK43" s="8"/>
    </row>
    <row r="44" spans="1:245" s="10" customFormat="1" ht="36">
      <c r="A44" s="143" t="s">
        <v>336</v>
      </c>
      <c r="B44" s="134" t="s">
        <v>141</v>
      </c>
      <c r="C44" s="134" t="s">
        <v>322</v>
      </c>
      <c r="D44" s="159" t="s">
        <v>370</v>
      </c>
      <c r="E44" s="134" t="s">
        <v>91</v>
      </c>
      <c r="F44" s="160">
        <f>ROUND(35135.7499999999,2)</f>
        <v>35135.75</v>
      </c>
      <c r="G44" s="152">
        <v>1.73</v>
      </c>
      <c r="H44" s="151">
        <f t="shared" ref="H44:H54" si="6">ROUND(G44+(G44*$I$5),2)</f>
        <v>2.23</v>
      </c>
      <c r="I44" s="261">
        <f t="shared" si="4"/>
        <v>78352.72</v>
      </c>
      <c r="HX44" s="8"/>
      <c r="HY44" s="8"/>
      <c r="HZ44" s="8"/>
      <c r="IA44" s="8"/>
      <c r="IB44" s="8"/>
      <c r="IC44" s="8"/>
      <c r="ID44" s="8"/>
      <c r="IE44" s="8"/>
      <c r="IF44" s="8"/>
      <c r="IG44" s="8"/>
      <c r="IH44" s="8"/>
      <c r="II44" s="8"/>
      <c r="IJ44" s="8"/>
      <c r="IK44" s="8"/>
    </row>
    <row r="45" spans="1:245" s="3" customFormat="1" ht="15.95" customHeight="1" thickBot="1">
      <c r="A45" s="194" t="s">
        <v>390</v>
      </c>
      <c r="B45" s="195" t="s">
        <v>34</v>
      </c>
      <c r="C45" s="191"/>
      <c r="D45" s="191"/>
      <c r="E45" s="192"/>
      <c r="F45" s="196"/>
      <c r="G45" s="196"/>
      <c r="H45" s="197"/>
      <c r="I45" s="193">
        <f>SUM(I46:I47)</f>
        <v>1836.8</v>
      </c>
      <c r="HX45" s="2"/>
      <c r="HY45" s="2"/>
      <c r="HZ45" s="2"/>
      <c r="IA45" s="2"/>
      <c r="IB45" s="2"/>
      <c r="IC45" s="2"/>
      <c r="ID45" s="2"/>
      <c r="IE45" s="2"/>
      <c r="IF45" s="2"/>
      <c r="IG45" s="2"/>
      <c r="IH45" s="2"/>
      <c r="II45" s="2"/>
      <c r="IJ45" s="2"/>
      <c r="IK45" s="2"/>
    </row>
    <row r="46" spans="1:245" s="10" customFormat="1" ht="36.75" thickBot="1">
      <c r="A46" s="143" t="s">
        <v>391</v>
      </c>
      <c r="B46" s="133" t="s">
        <v>35</v>
      </c>
      <c r="C46" s="138" t="s">
        <v>318</v>
      </c>
      <c r="D46" s="223" t="s">
        <v>372</v>
      </c>
      <c r="E46" s="133" t="s">
        <v>91</v>
      </c>
      <c r="F46" s="156">
        <v>40</v>
      </c>
      <c r="G46" s="142">
        <v>17.829999999999998</v>
      </c>
      <c r="H46" s="145">
        <f t="shared" si="6"/>
        <v>22.96</v>
      </c>
      <c r="I46" s="141">
        <f>ROUND(F46*H46,2)</f>
        <v>918.4</v>
      </c>
      <c r="HX46" s="8"/>
      <c r="HY46" s="8"/>
      <c r="HZ46" s="8"/>
      <c r="IA46" s="8"/>
      <c r="IB46" s="8"/>
      <c r="IC46" s="8"/>
      <c r="ID46" s="8"/>
      <c r="IE46" s="8"/>
      <c r="IF46" s="8"/>
      <c r="IG46" s="8"/>
      <c r="IH46" s="8"/>
      <c r="II46" s="8"/>
      <c r="IJ46" s="8"/>
      <c r="IK46" s="8"/>
    </row>
    <row r="47" spans="1:245" s="10" customFormat="1" ht="36.75" thickBot="1">
      <c r="A47" s="143" t="s">
        <v>392</v>
      </c>
      <c r="B47" s="133" t="s">
        <v>35</v>
      </c>
      <c r="C47" s="138" t="s">
        <v>318</v>
      </c>
      <c r="D47" s="224" t="s">
        <v>373</v>
      </c>
      <c r="E47" s="133" t="s">
        <v>91</v>
      </c>
      <c r="F47" s="156">
        <v>40</v>
      </c>
      <c r="G47" s="142">
        <v>17.829999999999998</v>
      </c>
      <c r="H47" s="145">
        <f t="shared" si="6"/>
        <v>22.96</v>
      </c>
      <c r="I47" s="141">
        <f>ROUND(F47*H47,2)</f>
        <v>918.4</v>
      </c>
      <c r="HX47" s="8"/>
      <c r="HY47" s="8"/>
      <c r="HZ47" s="8"/>
      <c r="IA47" s="8"/>
      <c r="IB47" s="8"/>
      <c r="IC47" s="8"/>
      <c r="ID47" s="8"/>
      <c r="IE47" s="8"/>
      <c r="IF47" s="8"/>
      <c r="IG47" s="8"/>
      <c r="IH47" s="8"/>
      <c r="II47" s="8"/>
      <c r="IJ47" s="8"/>
      <c r="IK47" s="8"/>
    </row>
    <row r="48" spans="1:245" s="3" customFormat="1" ht="15" customHeight="1">
      <c r="A48" s="194" t="s">
        <v>89</v>
      </c>
      <c r="B48" s="208" t="s">
        <v>157</v>
      </c>
      <c r="C48" s="203"/>
      <c r="D48" s="203"/>
      <c r="E48" s="207"/>
      <c r="F48" s="247"/>
      <c r="G48" s="247"/>
      <c r="H48" s="248"/>
      <c r="I48" s="193">
        <f>SUM(I49:I54)</f>
        <v>106307.20000000001</v>
      </c>
      <c r="HX48" s="2"/>
      <c r="HY48" s="2"/>
      <c r="HZ48" s="2"/>
      <c r="IA48" s="2"/>
      <c r="IB48" s="2"/>
      <c r="IC48" s="2"/>
      <c r="ID48" s="2"/>
      <c r="IE48" s="2"/>
      <c r="IF48" s="2"/>
      <c r="IG48" s="2"/>
      <c r="IH48" s="2"/>
      <c r="II48" s="2"/>
      <c r="IJ48" s="2"/>
      <c r="IK48" s="2"/>
    </row>
    <row r="49" spans="1:245" ht="15" customHeight="1">
      <c r="A49" s="147" t="s">
        <v>393</v>
      </c>
      <c r="B49" s="162" t="s">
        <v>333</v>
      </c>
      <c r="C49" s="149" t="s">
        <v>319</v>
      </c>
      <c r="D49" s="150" t="s">
        <v>36</v>
      </c>
      <c r="E49" s="135" t="s">
        <v>91</v>
      </c>
      <c r="F49" s="160">
        <v>200</v>
      </c>
      <c r="G49" s="152">
        <v>5.91</v>
      </c>
      <c r="H49" s="151">
        <f t="shared" si="6"/>
        <v>7.61</v>
      </c>
      <c r="I49" s="261">
        <f>ROUND(F49*H49,2)</f>
        <v>1522</v>
      </c>
    </row>
    <row r="50" spans="1:245" s="8" customFormat="1" ht="24">
      <c r="A50" s="147" t="s">
        <v>394</v>
      </c>
      <c r="B50" s="133">
        <v>180113</v>
      </c>
      <c r="C50" s="149" t="s">
        <v>319</v>
      </c>
      <c r="D50" s="144" t="s">
        <v>58</v>
      </c>
      <c r="E50" s="132" t="s">
        <v>91</v>
      </c>
      <c r="F50" s="156">
        <v>200</v>
      </c>
      <c r="G50" s="142">
        <v>28.78</v>
      </c>
      <c r="H50" s="145">
        <f t="shared" si="6"/>
        <v>37.06</v>
      </c>
      <c r="I50" s="141">
        <f t="shared" ref="I50:I54" si="7">ROUND(F50*H50,2)</f>
        <v>7412</v>
      </c>
    </row>
    <row r="51" spans="1:245" s="8" customFormat="1" ht="24">
      <c r="A51" s="147" t="s">
        <v>395</v>
      </c>
      <c r="B51" s="133" t="s">
        <v>57</v>
      </c>
      <c r="C51" s="138" t="s">
        <v>318</v>
      </c>
      <c r="D51" s="136" t="s">
        <v>371</v>
      </c>
      <c r="E51" s="133" t="s">
        <v>96</v>
      </c>
      <c r="F51" s="156">
        <f>ROUND(200*1.5*0.6,2)</f>
        <v>180</v>
      </c>
      <c r="G51" s="142">
        <v>32.75</v>
      </c>
      <c r="H51" s="145">
        <f t="shared" si="6"/>
        <v>42.18</v>
      </c>
      <c r="I51" s="141">
        <f t="shared" si="7"/>
        <v>7592.4</v>
      </c>
    </row>
    <row r="52" spans="1:245" s="8" customFormat="1" ht="24">
      <c r="A52" s="147" t="s">
        <v>396</v>
      </c>
      <c r="B52" s="133" t="s">
        <v>37</v>
      </c>
      <c r="C52" s="138" t="s">
        <v>318</v>
      </c>
      <c r="D52" s="144" t="s">
        <v>234</v>
      </c>
      <c r="E52" s="132" t="s">
        <v>54</v>
      </c>
      <c r="F52" s="156">
        <v>120</v>
      </c>
      <c r="G52" s="142">
        <v>181.18</v>
      </c>
      <c r="H52" s="145">
        <f t="shared" si="6"/>
        <v>233.32</v>
      </c>
      <c r="I52" s="141">
        <f t="shared" si="7"/>
        <v>27998.400000000001</v>
      </c>
    </row>
    <row r="53" spans="1:245" s="8" customFormat="1" ht="48">
      <c r="A53" s="147" t="s">
        <v>397</v>
      </c>
      <c r="B53" s="7" t="s">
        <v>233</v>
      </c>
      <c r="C53" s="138" t="s">
        <v>318</v>
      </c>
      <c r="D53" s="144" t="s">
        <v>235</v>
      </c>
      <c r="E53" s="132" t="s">
        <v>54</v>
      </c>
      <c r="F53" s="156">
        <v>60</v>
      </c>
      <c r="G53" s="142">
        <v>319.18</v>
      </c>
      <c r="H53" s="145">
        <f t="shared" si="6"/>
        <v>411.04</v>
      </c>
      <c r="I53" s="141">
        <f t="shared" si="7"/>
        <v>24662.400000000001</v>
      </c>
    </row>
    <row r="54" spans="1:245" s="8" customFormat="1" ht="36">
      <c r="A54" s="147" t="s">
        <v>398</v>
      </c>
      <c r="B54" s="7" t="s">
        <v>151</v>
      </c>
      <c r="C54" s="138" t="s">
        <v>355</v>
      </c>
      <c r="D54" s="144" t="s">
        <v>152</v>
      </c>
      <c r="E54" s="133" t="s">
        <v>91</v>
      </c>
      <c r="F54" s="156">
        <v>400</v>
      </c>
      <c r="G54" s="142">
        <v>72.06</v>
      </c>
      <c r="H54" s="145">
        <f t="shared" si="6"/>
        <v>92.8</v>
      </c>
      <c r="I54" s="141">
        <f t="shared" si="7"/>
        <v>37120</v>
      </c>
      <c r="K54" s="119" t="s">
        <v>300</v>
      </c>
    </row>
    <row r="55" spans="1:245" s="3" customFormat="1" ht="15.95" customHeight="1">
      <c r="A55" s="177" t="s">
        <v>174</v>
      </c>
      <c r="B55" s="209" t="s">
        <v>293</v>
      </c>
      <c r="C55" s="210"/>
      <c r="D55" s="210"/>
      <c r="E55" s="211"/>
      <c r="F55" s="249"/>
      <c r="G55" s="249"/>
      <c r="H55" s="250"/>
      <c r="I55" s="178">
        <f>I56+I62</f>
        <v>121434.60999999999</v>
      </c>
      <c r="HX55" s="2"/>
      <c r="HY55" s="2"/>
      <c r="HZ55" s="2"/>
      <c r="IA55" s="2"/>
      <c r="IB55" s="2"/>
      <c r="IC55" s="2"/>
      <c r="ID55" s="2"/>
      <c r="IE55" s="2"/>
      <c r="IF55" s="2"/>
      <c r="IG55" s="2"/>
      <c r="IH55" s="2"/>
      <c r="II55" s="2"/>
      <c r="IJ55" s="2"/>
      <c r="IK55" s="2"/>
    </row>
    <row r="56" spans="1:245" s="3" customFormat="1" ht="15.95" customHeight="1">
      <c r="A56" s="185" t="s">
        <v>399</v>
      </c>
      <c r="B56" s="218" t="s">
        <v>294</v>
      </c>
      <c r="C56" s="219"/>
      <c r="D56" s="219"/>
      <c r="E56" s="220"/>
      <c r="F56" s="251"/>
      <c r="G56" s="251"/>
      <c r="H56" s="252"/>
      <c r="I56" s="189">
        <f>SUM(I57:I61)</f>
        <v>17435.419999999998</v>
      </c>
      <c r="HX56" s="2"/>
      <c r="HY56" s="2"/>
      <c r="HZ56" s="2"/>
      <c r="IA56" s="2"/>
      <c r="IB56" s="2"/>
      <c r="IC56" s="2"/>
      <c r="ID56" s="2"/>
      <c r="IE56" s="2"/>
      <c r="IF56" s="2"/>
      <c r="IG56" s="2"/>
      <c r="IH56" s="2"/>
      <c r="II56" s="2"/>
      <c r="IJ56" s="2"/>
      <c r="IK56" s="2"/>
    </row>
    <row r="57" spans="1:245" s="8" customFormat="1" ht="25.5" customHeight="1">
      <c r="A57" s="143" t="s">
        <v>400</v>
      </c>
      <c r="B57" s="164" t="s">
        <v>146</v>
      </c>
      <c r="C57" s="138" t="s">
        <v>318</v>
      </c>
      <c r="D57" s="165" t="s">
        <v>147</v>
      </c>
      <c r="E57" s="158" t="s">
        <v>96</v>
      </c>
      <c r="F57" s="156">
        <v>500</v>
      </c>
      <c r="G57" s="142">
        <v>3.57</v>
      </c>
      <c r="H57" s="145">
        <f t="shared" ref="H57:H61" si="8">ROUND(G57+(G57*$I$5),2)</f>
        <v>4.5999999999999996</v>
      </c>
      <c r="I57" s="146">
        <f t="shared" ref="I57:I89" si="9">ROUND(F57*H57,2)</f>
        <v>2300</v>
      </c>
    </row>
    <row r="58" spans="1:245" s="8" customFormat="1" ht="24">
      <c r="A58" s="143" t="s">
        <v>401</v>
      </c>
      <c r="B58" s="133" t="s">
        <v>165</v>
      </c>
      <c r="C58" s="138" t="s">
        <v>318</v>
      </c>
      <c r="D58" s="144" t="s">
        <v>166</v>
      </c>
      <c r="E58" s="133" t="s">
        <v>91</v>
      </c>
      <c r="F58" s="156">
        <v>54</v>
      </c>
      <c r="G58" s="142">
        <v>3.33</v>
      </c>
      <c r="H58" s="145">
        <f t="shared" si="8"/>
        <v>4.29</v>
      </c>
      <c r="I58" s="146">
        <f t="shared" si="9"/>
        <v>231.66</v>
      </c>
    </row>
    <row r="59" spans="1:245" ht="15" customHeight="1">
      <c r="A59" s="147" t="s">
        <v>402</v>
      </c>
      <c r="B59" s="162">
        <v>251431</v>
      </c>
      <c r="C59" s="149" t="s">
        <v>319</v>
      </c>
      <c r="D59" s="150" t="s">
        <v>167</v>
      </c>
      <c r="E59" s="135" t="s">
        <v>54</v>
      </c>
      <c r="F59" s="160">
        <v>2</v>
      </c>
      <c r="G59" s="152">
        <v>836.8</v>
      </c>
      <c r="H59" s="151">
        <f t="shared" si="8"/>
        <v>1077.6300000000001</v>
      </c>
      <c r="I59" s="261">
        <f t="shared" si="9"/>
        <v>2155.2600000000002</v>
      </c>
    </row>
    <row r="60" spans="1:245" s="8" customFormat="1" ht="23.25" customHeight="1">
      <c r="A60" s="147" t="s">
        <v>403</v>
      </c>
      <c r="B60" s="168" t="s">
        <v>231</v>
      </c>
      <c r="C60" s="149" t="s">
        <v>322</v>
      </c>
      <c r="D60" s="150" t="s">
        <v>168</v>
      </c>
      <c r="E60" s="134" t="s">
        <v>96</v>
      </c>
      <c r="F60" s="160">
        <v>15</v>
      </c>
      <c r="G60" s="151">
        <v>440.36</v>
      </c>
      <c r="H60" s="151">
        <f t="shared" si="8"/>
        <v>567.1</v>
      </c>
      <c r="I60" s="153">
        <f t="shared" si="9"/>
        <v>8506.5</v>
      </c>
    </row>
    <row r="61" spans="1:245" s="8" customFormat="1" ht="24">
      <c r="A61" s="143" t="s">
        <v>404</v>
      </c>
      <c r="B61" s="133">
        <v>88489</v>
      </c>
      <c r="C61" s="138" t="s">
        <v>318</v>
      </c>
      <c r="D61" s="144" t="s">
        <v>286</v>
      </c>
      <c r="E61" s="133" t="s">
        <v>96</v>
      </c>
      <c r="F61" s="156">
        <v>350</v>
      </c>
      <c r="G61" s="142">
        <v>9.41</v>
      </c>
      <c r="H61" s="145">
        <f t="shared" si="8"/>
        <v>12.12</v>
      </c>
      <c r="I61" s="146">
        <f t="shared" si="9"/>
        <v>4242</v>
      </c>
    </row>
    <row r="62" spans="1:245" s="3" customFormat="1" ht="15.95" customHeight="1">
      <c r="A62" s="185" t="s">
        <v>405</v>
      </c>
      <c r="B62" s="186" t="s">
        <v>164</v>
      </c>
      <c r="C62" s="187"/>
      <c r="D62" s="187"/>
      <c r="E62" s="188"/>
      <c r="F62" s="253"/>
      <c r="G62" s="253"/>
      <c r="H62" s="253"/>
      <c r="I62" s="189">
        <f>SUM(I63:I89)</f>
        <v>103999.18999999999</v>
      </c>
      <c r="HX62" s="2"/>
      <c r="HY62" s="2"/>
      <c r="HZ62" s="2"/>
      <c r="IA62" s="2"/>
      <c r="IB62" s="2"/>
      <c r="IC62" s="2"/>
      <c r="ID62" s="2"/>
      <c r="IE62" s="2"/>
      <c r="IF62" s="2"/>
      <c r="IG62" s="2"/>
      <c r="IH62" s="2"/>
      <c r="II62" s="2"/>
      <c r="IJ62" s="2"/>
      <c r="IK62" s="2"/>
    </row>
    <row r="63" spans="1:245" s="8" customFormat="1" ht="48">
      <c r="A63" s="147" t="s">
        <v>406</v>
      </c>
      <c r="B63" s="134">
        <v>410101</v>
      </c>
      <c r="C63" s="149" t="s">
        <v>319</v>
      </c>
      <c r="D63" s="150" t="s">
        <v>169</v>
      </c>
      <c r="E63" s="134" t="s">
        <v>54</v>
      </c>
      <c r="F63" s="160">
        <v>2</v>
      </c>
      <c r="G63" s="152">
        <v>11275.13</v>
      </c>
      <c r="H63" s="151">
        <f>ROUND(G63+(G63*$I$5),2)</f>
        <v>14520.11</v>
      </c>
      <c r="I63" s="153">
        <f t="shared" si="9"/>
        <v>29040.22</v>
      </c>
    </row>
    <row r="64" spans="1:245" s="8" customFormat="1" ht="60">
      <c r="A64" s="147" t="s">
        <v>407</v>
      </c>
      <c r="B64" s="135" t="s">
        <v>180</v>
      </c>
      <c r="C64" s="135" t="s">
        <v>215</v>
      </c>
      <c r="D64" s="150" t="s">
        <v>216</v>
      </c>
      <c r="E64" s="134" t="s">
        <v>217</v>
      </c>
      <c r="F64" s="160">
        <v>0.25</v>
      </c>
      <c r="G64" s="160">
        <f>CP096Composição_Rede_Elétrica!G46</f>
        <v>66141.95</v>
      </c>
      <c r="H64" s="160">
        <f t="shared" ref="H64:H89" si="10">ROUND(G64+(G64*$I$5),2)</f>
        <v>85177.600000000006</v>
      </c>
      <c r="I64" s="160">
        <f t="shared" si="9"/>
        <v>21294.400000000001</v>
      </c>
    </row>
    <row r="65" spans="1:9" s="8" customFormat="1" ht="36">
      <c r="A65" s="147" t="s">
        <v>408</v>
      </c>
      <c r="B65" s="164" t="s">
        <v>128</v>
      </c>
      <c r="C65" s="138" t="s">
        <v>318</v>
      </c>
      <c r="D65" s="144" t="s">
        <v>172</v>
      </c>
      <c r="E65" s="133" t="s">
        <v>125</v>
      </c>
      <c r="F65" s="156">
        <v>1</v>
      </c>
      <c r="G65" s="142">
        <v>1257.46</v>
      </c>
      <c r="H65" s="145">
        <f t="shared" si="10"/>
        <v>1619.36</v>
      </c>
      <c r="I65" s="146">
        <f t="shared" si="9"/>
        <v>1619.36</v>
      </c>
    </row>
    <row r="66" spans="1:9" s="8" customFormat="1" ht="36">
      <c r="A66" s="147" t="s">
        <v>409</v>
      </c>
      <c r="B66" s="164" t="s">
        <v>173</v>
      </c>
      <c r="C66" s="138" t="s">
        <v>318</v>
      </c>
      <c r="D66" s="144" t="s">
        <v>179</v>
      </c>
      <c r="E66" s="133" t="s">
        <v>125</v>
      </c>
      <c r="F66" s="156">
        <v>1</v>
      </c>
      <c r="G66" s="142">
        <v>12057.31</v>
      </c>
      <c r="H66" s="145">
        <f t="shared" si="10"/>
        <v>15527.4</v>
      </c>
      <c r="I66" s="146">
        <f t="shared" si="9"/>
        <v>15527.4</v>
      </c>
    </row>
    <row r="67" spans="1:9" s="8" customFormat="1" ht="24">
      <c r="A67" s="147" t="s">
        <v>410</v>
      </c>
      <c r="B67" s="171" t="s">
        <v>302</v>
      </c>
      <c r="C67" s="138" t="s">
        <v>318</v>
      </c>
      <c r="D67" s="150" t="s">
        <v>303</v>
      </c>
      <c r="E67" s="134" t="s">
        <v>125</v>
      </c>
      <c r="F67" s="160">
        <v>3</v>
      </c>
      <c r="G67" s="152">
        <v>4.4400000000000004</v>
      </c>
      <c r="H67" s="151">
        <f t="shared" si="10"/>
        <v>5.72</v>
      </c>
      <c r="I67" s="153">
        <f t="shared" si="9"/>
        <v>17.16</v>
      </c>
    </row>
    <row r="68" spans="1:9" s="8" customFormat="1" ht="24">
      <c r="A68" s="147" t="s">
        <v>411</v>
      </c>
      <c r="B68" s="164" t="s">
        <v>236</v>
      </c>
      <c r="C68" s="138" t="s">
        <v>318</v>
      </c>
      <c r="D68" s="144" t="s">
        <v>237</v>
      </c>
      <c r="E68" s="133" t="s">
        <v>91</v>
      </c>
      <c r="F68" s="156">
        <v>360</v>
      </c>
      <c r="G68" s="142">
        <v>36.479999999999997</v>
      </c>
      <c r="H68" s="145">
        <f t="shared" si="10"/>
        <v>46.98</v>
      </c>
      <c r="I68" s="146">
        <f t="shared" si="9"/>
        <v>16912.8</v>
      </c>
    </row>
    <row r="69" spans="1:9" s="8" customFormat="1" ht="24">
      <c r="A69" s="147" t="s">
        <v>412</v>
      </c>
      <c r="B69" s="164" t="s">
        <v>238</v>
      </c>
      <c r="C69" s="138" t="s">
        <v>318</v>
      </c>
      <c r="D69" s="144" t="s">
        <v>239</v>
      </c>
      <c r="E69" s="133" t="s">
        <v>91</v>
      </c>
      <c r="F69" s="156">
        <v>240</v>
      </c>
      <c r="G69" s="142">
        <v>19.649999999999999</v>
      </c>
      <c r="H69" s="145">
        <f t="shared" si="10"/>
        <v>25.31</v>
      </c>
      <c r="I69" s="146">
        <f t="shared" si="9"/>
        <v>6074.4</v>
      </c>
    </row>
    <row r="70" spans="1:9" s="8" customFormat="1" ht="24">
      <c r="A70" s="147" t="s">
        <v>413</v>
      </c>
      <c r="B70" s="164" t="s">
        <v>240</v>
      </c>
      <c r="C70" s="138" t="s">
        <v>318</v>
      </c>
      <c r="D70" s="144" t="s">
        <v>175</v>
      </c>
      <c r="E70" s="133" t="s">
        <v>125</v>
      </c>
      <c r="F70" s="156">
        <v>20</v>
      </c>
      <c r="G70" s="142">
        <v>45.66</v>
      </c>
      <c r="H70" s="145">
        <f t="shared" si="10"/>
        <v>58.8</v>
      </c>
      <c r="I70" s="146">
        <f t="shared" si="9"/>
        <v>1176</v>
      </c>
    </row>
    <row r="71" spans="1:9" s="8" customFormat="1" ht="36">
      <c r="A71" s="147" t="s">
        <v>414</v>
      </c>
      <c r="B71" s="164" t="s">
        <v>241</v>
      </c>
      <c r="C71" s="138" t="s">
        <v>318</v>
      </c>
      <c r="D71" s="144" t="s">
        <v>242</v>
      </c>
      <c r="E71" s="133" t="s">
        <v>125</v>
      </c>
      <c r="F71" s="156">
        <v>3</v>
      </c>
      <c r="G71" s="142">
        <v>7.27</v>
      </c>
      <c r="H71" s="145">
        <f t="shared" si="10"/>
        <v>9.36</v>
      </c>
      <c r="I71" s="146">
        <f t="shared" si="9"/>
        <v>28.08</v>
      </c>
    </row>
    <row r="72" spans="1:9" s="8" customFormat="1" ht="36">
      <c r="A72" s="147" t="s">
        <v>415</v>
      </c>
      <c r="B72" s="164" t="s">
        <v>243</v>
      </c>
      <c r="C72" s="138" t="s">
        <v>318</v>
      </c>
      <c r="D72" s="144" t="s">
        <v>244</v>
      </c>
      <c r="E72" s="133" t="s">
        <v>125</v>
      </c>
      <c r="F72" s="156">
        <v>1</v>
      </c>
      <c r="G72" s="142">
        <v>306.95999999999998</v>
      </c>
      <c r="H72" s="145">
        <f t="shared" si="10"/>
        <v>395.3</v>
      </c>
      <c r="I72" s="146">
        <f t="shared" si="9"/>
        <v>395.3</v>
      </c>
    </row>
    <row r="73" spans="1:9" s="8" customFormat="1" ht="36">
      <c r="A73" s="147" t="s">
        <v>416</v>
      </c>
      <c r="B73" s="164" t="s">
        <v>245</v>
      </c>
      <c r="C73" s="138" t="s">
        <v>318</v>
      </c>
      <c r="D73" s="144" t="s">
        <v>246</v>
      </c>
      <c r="E73" s="133" t="s">
        <v>125</v>
      </c>
      <c r="F73" s="156">
        <v>3</v>
      </c>
      <c r="G73" s="142">
        <v>266.66000000000003</v>
      </c>
      <c r="H73" s="145">
        <f t="shared" si="10"/>
        <v>343.4</v>
      </c>
      <c r="I73" s="146">
        <f t="shared" si="9"/>
        <v>1030.2</v>
      </c>
    </row>
    <row r="74" spans="1:9" s="8" customFormat="1" ht="27" customHeight="1">
      <c r="A74" s="147" t="s">
        <v>417</v>
      </c>
      <c r="B74" s="171">
        <v>601301</v>
      </c>
      <c r="C74" s="149" t="s">
        <v>319</v>
      </c>
      <c r="D74" s="150" t="s">
        <v>176</v>
      </c>
      <c r="E74" s="134" t="s">
        <v>125</v>
      </c>
      <c r="F74" s="160">
        <v>3</v>
      </c>
      <c r="G74" s="152">
        <v>55.66</v>
      </c>
      <c r="H74" s="151">
        <f t="shared" si="10"/>
        <v>71.680000000000007</v>
      </c>
      <c r="I74" s="153">
        <f t="shared" si="9"/>
        <v>215.04</v>
      </c>
    </row>
    <row r="75" spans="1:9" s="8" customFormat="1" ht="24">
      <c r="A75" s="147" t="s">
        <v>418</v>
      </c>
      <c r="B75" s="164" t="s">
        <v>340</v>
      </c>
      <c r="C75" s="138" t="s">
        <v>318</v>
      </c>
      <c r="D75" s="144" t="s">
        <v>177</v>
      </c>
      <c r="E75" s="133" t="s">
        <v>91</v>
      </c>
      <c r="F75" s="156">
        <v>135</v>
      </c>
      <c r="G75" s="142">
        <v>25.29</v>
      </c>
      <c r="H75" s="145">
        <f t="shared" si="10"/>
        <v>32.57</v>
      </c>
      <c r="I75" s="146">
        <f t="shared" si="9"/>
        <v>4396.95</v>
      </c>
    </row>
    <row r="76" spans="1:9" s="8" customFormat="1" ht="24">
      <c r="A76" s="147" t="s">
        <v>419</v>
      </c>
      <c r="B76" s="164" t="s">
        <v>341</v>
      </c>
      <c r="C76" s="138" t="s">
        <v>318</v>
      </c>
      <c r="D76" s="144" t="s">
        <v>178</v>
      </c>
      <c r="E76" s="133" t="s">
        <v>91</v>
      </c>
      <c r="F76" s="156">
        <v>40</v>
      </c>
      <c r="G76" s="142">
        <v>8.64</v>
      </c>
      <c r="H76" s="145">
        <f t="shared" si="10"/>
        <v>11.13</v>
      </c>
      <c r="I76" s="146">
        <f t="shared" si="9"/>
        <v>445.2</v>
      </c>
    </row>
    <row r="77" spans="1:9" s="8" customFormat="1" ht="24">
      <c r="A77" s="147" t="s">
        <v>420</v>
      </c>
      <c r="B77" s="164" t="s">
        <v>344</v>
      </c>
      <c r="C77" s="138" t="s">
        <v>318</v>
      </c>
      <c r="D77" s="144" t="s">
        <v>247</v>
      </c>
      <c r="E77" s="133" t="s">
        <v>91</v>
      </c>
      <c r="F77" s="156">
        <v>30</v>
      </c>
      <c r="G77" s="142">
        <v>33.700000000000003</v>
      </c>
      <c r="H77" s="145">
        <f t="shared" si="10"/>
        <v>43.4</v>
      </c>
      <c r="I77" s="146">
        <f t="shared" si="9"/>
        <v>1302</v>
      </c>
    </row>
    <row r="78" spans="1:9" s="8" customFormat="1" ht="24">
      <c r="A78" s="147" t="s">
        <v>421</v>
      </c>
      <c r="B78" s="164" t="s">
        <v>343</v>
      </c>
      <c r="C78" s="138" t="s">
        <v>318</v>
      </c>
      <c r="D78" s="144" t="s">
        <v>248</v>
      </c>
      <c r="E78" s="133" t="s">
        <v>91</v>
      </c>
      <c r="F78" s="156">
        <v>36</v>
      </c>
      <c r="G78" s="142">
        <v>4.8499999999999996</v>
      </c>
      <c r="H78" s="145">
        <f t="shared" si="10"/>
        <v>6.25</v>
      </c>
      <c r="I78" s="146">
        <f t="shared" si="9"/>
        <v>225</v>
      </c>
    </row>
    <row r="79" spans="1:9" s="8" customFormat="1" ht="24">
      <c r="A79" s="147" t="s">
        <v>422</v>
      </c>
      <c r="B79" s="164" t="s">
        <v>249</v>
      </c>
      <c r="C79" s="138" t="s">
        <v>318</v>
      </c>
      <c r="D79" s="144" t="s">
        <v>250</v>
      </c>
      <c r="E79" s="133" t="s">
        <v>125</v>
      </c>
      <c r="F79" s="156">
        <v>6</v>
      </c>
      <c r="G79" s="142">
        <v>12.85</v>
      </c>
      <c r="H79" s="145">
        <f t="shared" si="10"/>
        <v>16.55</v>
      </c>
      <c r="I79" s="146">
        <f t="shared" si="9"/>
        <v>99.3</v>
      </c>
    </row>
    <row r="80" spans="1:9" s="8" customFormat="1" ht="24">
      <c r="A80" s="147" t="s">
        <v>423</v>
      </c>
      <c r="B80" s="164" t="s">
        <v>251</v>
      </c>
      <c r="C80" s="138" t="s">
        <v>318</v>
      </c>
      <c r="D80" s="144" t="s">
        <v>252</v>
      </c>
      <c r="E80" s="133" t="s">
        <v>125</v>
      </c>
      <c r="F80" s="156">
        <v>2</v>
      </c>
      <c r="G80" s="142">
        <v>14.36</v>
      </c>
      <c r="H80" s="145">
        <f t="shared" si="10"/>
        <v>18.489999999999998</v>
      </c>
      <c r="I80" s="146">
        <f t="shared" si="9"/>
        <v>36.979999999999997</v>
      </c>
    </row>
    <row r="81" spans="1:245" s="8" customFormat="1" ht="24">
      <c r="A81" s="147" t="s">
        <v>424</v>
      </c>
      <c r="B81" s="164" t="s">
        <v>253</v>
      </c>
      <c r="C81" s="138" t="s">
        <v>318</v>
      </c>
      <c r="D81" s="144" t="s">
        <v>254</v>
      </c>
      <c r="E81" s="133" t="s">
        <v>125</v>
      </c>
      <c r="F81" s="156">
        <v>8</v>
      </c>
      <c r="G81" s="142">
        <v>11.77</v>
      </c>
      <c r="H81" s="145">
        <f t="shared" si="10"/>
        <v>15.16</v>
      </c>
      <c r="I81" s="146">
        <f t="shared" si="9"/>
        <v>121.28</v>
      </c>
    </row>
    <row r="82" spans="1:245" s="8" customFormat="1" ht="24">
      <c r="A82" s="147" t="s">
        <v>425</v>
      </c>
      <c r="B82" s="164" t="s">
        <v>342</v>
      </c>
      <c r="C82" s="138" t="s">
        <v>318</v>
      </c>
      <c r="D82" s="144" t="s">
        <v>255</v>
      </c>
      <c r="E82" s="133" t="s">
        <v>91</v>
      </c>
      <c r="F82" s="156">
        <v>9</v>
      </c>
      <c r="G82" s="142">
        <v>5.37</v>
      </c>
      <c r="H82" s="145">
        <f t="shared" si="10"/>
        <v>6.92</v>
      </c>
      <c r="I82" s="146">
        <f t="shared" si="9"/>
        <v>62.28</v>
      </c>
    </row>
    <row r="83" spans="1:245" s="8" customFormat="1" ht="24">
      <c r="A83" s="147" t="s">
        <v>426</v>
      </c>
      <c r="B83" s="164" t="s">
        <v>345</v>
      </c>
      <c r="C83" s="138" t="s">
        <v>318</v>
      </c>
      <c r="D83" s="144" t="s">
        <v>256</v>
      </c>
      <c r="E83" s="133" t="s">
        <v>125</v>
      </c>
      <c r="F83" s="156">
        <v>1</v>
      </c>
      <c r="G83" s="142">
        <v>12.06</v>
      </c>
      <c r="H83" s="145">
        <f t="shared" si="10"/>
        <v>15.53</v>
      </c>
      <c r="I83" s="146">
        <f t="shared" si="9"/>
        <v>15.53</v>
      </c>
    </row>
    <row r="84" spans="1:245" s="8" customFormat="1" ht="24">
      <c r="A84" s="147" t="s">
        <v>427</v>
      </c>
      <c r="B84" s="164" t="s">
        <v>350</v>
      </c>
      <c r="C84" s="138" t="s">
        <v>318</v>
      </c>
      <c r="D84" s="144" t="s">
        <v>349</v>
      </c>
      <c r="E84" s="133" t="s">
        <v>125</v>
      </c>
      <c r="F84" s="156">
        <v>5</v>
      </c>
      <c r="G84" s="142">
        <v>15.82</v>
      </c>
      <c r="H84" s="145">
        <f t="shared" si="10"/>
        <v>20.37</v>
      </c>
      <c r="I84" s="146">
        <f t="shared" si="9"/>
        <v>101.85</v>
      </c>
    </row>
    <row r="85" spans="1:245" s="8" customFormat="1" ht="24">
      <c r="A85" s="147" t="s">
        <v>428</v>
      </c>
      <c r="B85" s="164" t="s">
        <v>257</v>
      </c>
      <c r="C85" s="138" t="s">
        <v>318</v>
      </c>
      <c r="D85" s="144" t="s">
        <v>258</v>
      </c>
      <c r="E85" s="133" t="s">
        <v>125</v>
      </c>
      <c r="F85" s="156">
        <v>2</v>
      </c>
      <c r="G85" s="142">
        <v>48.2</v>
      </c>
      <c r="H85" s="145">
        <f t="shared" si="10"/>
        <v>62.07</v>
      </c>
      <c r="I85" s="146">
        <f t="shared" si="9"/>
        <v>124.14</v>
      </c>
    </row>
    <row r="86" spans="1:245" s="8" customFormat="1" ht="24">
      <c r="A86" s="147" t="s">
        <v>429</v>
      </c>
      <c r="B86" s="164" t="s">
        <v>348</v>
      </c>
      <c r="C86" s="138" t="s">
        <v>318</v>
      </c>
      <c r="D86" s="144" t="s">
        <v>259</v>
      </c>
      <c r="E86" s="133" t="s">
        <v>91</v>
      </c>
      <c r="F86" s="156">
        <v>70</v>
      </c>
      <c r="G86" s="142">
        <v>2.4500000000000002</v>
      </c>
      <c r="H86" s="145">
        <f t="shared" si="10"/>
        <v>3.16</v>
      </c>
      <c r="I86" s="146">
        <f t="shared" si="9"/>
        <v>221.2</v>
      </c>
    </row>
    <row r="87" spans="1:245" s="8" customFormat="1" ht="24">
      <c r="A87" s="147" t="s">
        <v>430</v>
      </c>
      <c r="B87" s="164" t="s">
        <v>347</v>
      </c>
      <c r="C87" s="138" t="s">
        <v>318</v>
      </c>
      <c r="D87" s="144" t="s">
        <v>260</v>
      </c>
      <c r="E87" s="133" t="s">
        <v>91</v>
      </c>
      <c r="F87" s="156">
        <v>30</v>
      </c>
      <c r="G87" s="142">
        <v>3.4</v>
      </c>
      <c r="H87" s="145">
        <f t="shared" si="10"/>
        <v>4.38</v>
      </c>
      <c r="I87" s="146">
        <f t="shared" si="9"/>
        <v>131.4</v>
      </c>
    </row>
    <row r="88" spans="1:245" s="8" customFormat="1" ht="24">
      <c r="A88" s="147" t="s">
        <v>431</v>
      </c>
      <c r="B88" s="164" t="s">
        <v>346</v>
      </c>
      <c r="C88" s="138" t="s">
        <v>318</v>
      </c>
      <c r="D88" s="144" t="s">
        <v>261</v>
      </c>
      <c r="E88" s="133" t="s">
        <v>91</v>
      </c>
      <c r="F88" s="156">
        <v>180</v>
      </c>
      <c r="G88" s="142">
        <v>12.79</v>
      </c>
      <c r="H88" s="145">
        <f t="shared" si="10"/>
        <v>16.47</v>
      </c>
      <c r="I88" s="146">
        <f t="shared" si="9"/>
        <v>2964.6</v>
      </c>
    </row>
    <row r="89" spans="1:245" s="8" customFormat="1" ht="24">
      <c r="A89" s="147" t="s">
        <v>432</v>
      </c>
      <c r="B89" s="164" t="s">
        <v>262</v>
      </c>
      <c r="C89" s="138" t="s">
        <v>318</v>
      </c>
      <c r="D89" s="144" t="s">
        <v>263</v>
      </c>
      <c r="E89" s="133" t="s">
        <v>125</v>
      </c>
      <c r="F89" s="156">
        <v>28</v>
      </c>
      <c r="G89" s="142">
        <v>11.68</v>
      </c>
      <c r="H89" s="145">
        <f t="shared" si="10"/>
        <v>15.04</v>
      </c>
      <c r="I89" s="146">
        <f t="shared" si="9"/>
        <v>421.12</v>
      </c>
    </row>
    <row r="90" spans="1:245" s="3" customFormat="1" ht="15.95" customHeight="1">
      <c r="A90" s="163" t="s">
        <v>297</v>
      </c>
      <c r="B90" s="212" t="s">
        <v>268</v>
      </c>
      <c r="C90" s="213"/>
      <c r="D90" s="213"/>
      <c r="E90" s="214"/>
      <c r="F90" s="254"/>
      <c r="G90" s="254"/>
      <c r="H90" s="255"/>
      <c r="I90" s="161">
        <f>I91+I95+I100+I102</f>
        <v>1157649.1300000001</v>
      </c>
      <c r="HX90" s="2"/>
      <c r="HY90" s="2"/>
      <c r="HZ90" s="2"/>
      <c r="IA90" s="2"/>
      <c r="IB90" s="2"/>
      <c r="IC90" s="2"/>
      <c r="ID90" s="2"/>
      <c r="IE90" s="2"/>
      <c r="IF90" s="2"/>
      <c r="IG90" s="2"/>
      <c r="IH90" s="2"/>
      <c r="II90" s="2"/>
      <c r="IJ90" s="2"/>
      <c r="IK90" s="2"/>
    </row>
    <row r="91" spans="1:245" s="3" customFormat="1" ht="15.95" customHeight="1">
      <c r="A91" s="185" t="s">
        <v>433</v>
      </c>
      <c r="B91" s="215" t="s">
        <v>100</v>
      </c>
      <c r="C91" s="216"/>
      <c r="D91" s="216"/>
      <c r="E91" s="217"/>
      <c r="F91" s="256"/>
      <c r="G91" s="256"/>
      <c r="H91" s="257"/>
      <c r="I91" s="189">
        <f>SUM(I92:I94)</f>
        <v>100574.40000000001</v>
      </c>
      <c r="HX91" s="2"/>
      <c r="HY91" s="2"/>
      <c r="HZ91" s="2"/>
      <c r="IA91" s="2"/>
      <c r="IB91" s="2"/>
      <c r="IC91" s="2"/>
      <c r="ID91" s="2"/>
      <c r="IE91" s="2"/>
      <c r="IF91" s="2"/>
      <c r="IG91" s="2"/>
      <c r="IH91" s="2"/>
      <c r="II91" s="2"/>
      <c r="IJ91" s="2"/>
      <c r="IK91" s="2"/>
    </row>
    <row r="92" spans="1:245" s="8" customFormat="1" ht="24">
      <c r="A92" s="143" t="s">
        <v>434</v>
      </c>
      <c r="B92" s="164" t="s">
        <v>146</v>
      </c>
      <c r="C92" s="138" t="s">
        <v>318</v>
      </c>
      <c r="D92" s="165" t="s">
        <v>147</v>
      </c>
      <c r="E92" s="158" t="s">
        <v>96</v>
      </c>
      <c r="F92" s="156">
        <v>15000</v>
      </c>
      <c r="G92" s="142">
        <v>3.57</v>
      </c>
      <c r="H92" s="145">
        <f t="shared" ref="H92:H94" si="11">ROUND(G92+(G92*$I$5),2)</f>
        <v>4.5999999999999996</v>
      </c>
      <c r="I92" s="146">
        <f t="shared" ref="I92:I105" si="12">ROUND(F92*H92,2)</f>
        <v>69000</v>
      </c>
    </row>
    <row r="93" spans="1:245" s="8" customFormat="1" ht="39.75" customHeight="1">
      <c r="A93" s="143" t="s">
        <v>435</v>
      </c>
      <c r="B93" s="164" t="s">
        <v>142</v>
      </c>
      <c r="C93" s="138" t="s">
        <v>318</v>
      </c>
      <c r="D93" s="165" t="s">
        <v>143</v>
      </c>
      <c r="E93" s="158" t="s">
        <v>91</v>
      </c>
      <c r="F93" s="156">
        <v>480</v>
      </c>
      <c r="G93" s="142">
        <v>45.59</v>
      </c>
      <c r="H93" s="145">
        <f t="shared" si="11"/>
        <v>58.71</v>
      </c>
      <c r="I93" s="146">
        <f t="shared" si="12"/>
        <v>28180.799999999999</v>
      </c>
    </row>
    <row r="94" spans="1:245" s="8" customFormat="1" ht="24">
      <c r="A94" s="143" t="s">
        <v>436</v>
      </c>
      <c r="B94" s="164" t="s">
        <v>285</v>
      </c>
      <c r="C94" s="138" t="s">
        <v>318</v>
      </c>
      <c r="D94" s="165" t="s">
        <v>286</v>
      </c>
      <c r="E94" s="158" t="s">
        <v>96</v>
      </c>
      <c r="F94" s="156">
        <v>280</v>
      </c>
      <c r="G94" s="142">
        <v>9.41</v>
      </c>
      <c r="H94" s="145">
        <f t="shared" si="11"/>
        <v>12.12</v>
      </c>
      <c r="I94" s="146">
        <f t="shared" si="12"/>
        <v>3393.6</v>
      </c>
    </row>
    <row r="95" spans="1:245" s="3" customFormat="1" ht="15.95" customHeight="1">
      <c r="A95" s="190" t="s">
        <v>437</v>
      </c>
      <c r="B95" s="208" t="s">
        <v>149</v>
      </c>
      <c r="C95" s="203"/>
      <c r="D95" s="203"/>
      <c r="E95" s="207"/>
      <c r="F95" s="247"/>
      <c r="G95" s="247"/>
      <c r="H95" s="248"/>
      <c r="I95" s="193">
        <f>SUM(I96:I99)</f>
        <v>276217.68</v>
      </c>
      <c r="HX95" s="2"/>
      <c r="HY95" s="2"/>
      <c r="HZ95" s="2"/>
      <c r="IA95" s="2"/>
      <c r="IB95" s="2"/>
      <c r="IC95" s="2"/>
      <c r="ID95" s="2"/>
      <c r="IE95" s="2"/>
      <c r="IF95" s="2"/>
      <c r="IG95" s="2"/>
      <c r="IH95" s="2"/>
      <c r="II95" s="2"/>
      <c r="IJ95" s="2"/>
      <c r="IK95" s="2"/>
    </row>
    <row r="96" spans="1:245" s="8" customFormat="1" ht="24">
      <c r="A96" s="143" t="s">
        <v>438</v>
      </c>
      <c r="B96" s="164" t="s">
        <v>102</v>
      </c>
      <c r="C96" s="138" t="s">
        <v>318</v>
      </c>
      <c r="D96" s="165" t="s">
        <v>150</v>
      </c>
      <c r="E96" s="158" t="s">
        <v>97</v>
      </c>
      <c r="F96" s="156">
        <f>ROUND(130*1.2*0.6+ 130*1.5*0.7+138*0.5*0.8,2)</f>
        <v>285.3</v>
      </c>
      <c r="G96" s="142">
        <v>436.15</v>
      </c>
      <c r="H96" s="145">
        <f t="shared" ref="H96:H105" si="13">ROUND(G96+(G96*$I$5),2)</f>
        <v>561.66999999999996</v>
      </c>
      <c r="I96" s="146">
        <f t="shared" si="12"/>
        <v>160244.45000000001</v>
      </c>
    </row>
    <row r="97" spans="1:245" s="8" customFormat="1" ht="24">
      <c r="A97" s="143" t="s">
        <v>439</v>
      </c>
      <c r="B97" s="164" t="s">
        <v>153</v>
      </c>
      <c r="C97" s="138" t="s">
        <v>318</v>
      </c>
      <c r="D97" s="165" t="s">
        <v>154</v>
      </c>
      <c r="E97" s="158" t="s">
        <v>91</v>
      </c>
      <c r="F97" s="156">
        <f>ROUND( 4*(400/3),0)</f>
        <v>533</v>
      </c>
      <c r="G97" s="142">
        <v>80.5</v>
      </c>
      <c r="H97" s="145">
        <f t="shared" si="13"/>
        <v>103.67</v>
      </c>
      <c r="I97" s="146">
        <f t="shared" si="12"/>
        <v>55256.11</v>
      </c>
    </row>
    <row r="98" spans="1:245" s="8" customFormat="1" ht="24">
      <c r="A98" s="143" t="s">
        <v>440</v>
      </c>
      <c r="B98" s="164" t="s">
        <v>351</v>
      </c>
      <c r="C98" s="138" t="s">
        <v>318</v>
      </c>
      <c r="D98" s="165" t="s">
        <v>155</v>
      </c>
      <c r="E98" s="158" t="s">
        <v>97</v>
      </c>
      <c r="F98" s="156">
        <f>ROUND(400*0.6*0.2,2)</f>
        <v>48</v>
      </c>
      <c r="G98" s="142">
        <v>395.78</v>
      </c>
      <c r="H98" s="145">
        <f t="shared" si="13"/>
        <v>509.69</v>
      </c>
      <c r="I98" s="146">
        <f t="shared" si="12"/>
        <v>24465.119999999999</v>
      </c>
    </row>
    <row r="99" spans="1:245" s="8" customFormat="1" ht="32.25" customHeight="1">
      <c r="A99" s="143" t="s">
        <v>441</v>
      </c>
      <c r="B99" s="164" t="s">
        <v>352</v>
      </c>
      <c r="C99" s="138" t="s">
        <v>353</v>
      </c>
      <c r="D99" s="165" t="s">
        <v>156</v>
      </c>
      <c r="E99" s="158" t="s">
        <v>101</v>
      </c>
      <c r="F99" s="156">
        <f>ROUND(F98*95,2)</f>
        <v>4560</v>
      </c>
      <c r="G99" s="142">
        <v>6.17</v>
      </c>
      <c r="H99" s="145">
        <f t="shared" si="13"/>
        <v>7.95</v>
      </c>
      <c r="I99" s="146">
        <f t="shared" si="12"/>
        <v>36252</v>
      </c>
    </row>
    <row r="100" spans="1:245" s="3" customFormat="1" ht="15.95" customHeight="1">
      <c r="A100" s="185" t="s">
        <v>442</v>
      </c>
      <c r="B100" s="215" t="s">
        <v>148</v>
      </c>
      <c r="C100" s="216"/>
      <c r="D100" s="216"/>
      <c r="E100" s="217"/>
      <c r="F100" s="256"/>
      <c r="G100" s="256"/>
      <c r="H100" s="257"/>
      <c r="I100" s="189">
        <f>SUM(I101:I101)</f>
        <v>733688.06</v>
      </c>
      <c r="HX100" s="2"/>
      <c r="HY100" s="2"/>
      <c r="HZ100" s="2"/>
      <c r="IA100" s="2"/>
      <c r="IB100" s="2"/>
      <c r="IC100" s="2"/>
      <c r="ID100" s="2"/>
      <c r="IE100" s="2"/>
      <c r="IF100" s="2"/>
      <c r="IG100" s="2"/>
      <c r="IH100" s="2"/>
      <c r="II100" s="2"/>
      <c r="IJ100" s="2"/>
      <c r="IK100" s="2"/>
    </row>
    <row r="101" spans="1:245" s="8" customFormat="1" ht="39" customHeight="1">
      <c r="A101" s="143" t="s">
        <v>443</v>
      </c>
      <c r="B101" s="164" t="s">
        <v>144</v>
      </c>
      <c r="C101" s="138" t="s">
        <v>318</v>
      </c>
      <c r="D101" s="165" t="s">
        <v>505</v>
      </c>
      <c r="E101" s="158" t="s">
        <v>96</v>
      </c>
      <c r="F101" s="156">
        <f>ROUND(5826.85+5829.32+4265.88,2)</f>
        <v>15922.05</v>
      </c>
      <c r="G101" s="142">
        <v>35.78</v>
      </c>
      <c r="H101" s="145">
        <f t="shared" si="13"/>
        <v>46.08</v>
      </c>
      <c r="I101" s="146">
        <f t="shared" si="12"/>
        <v>733688.06</v>
      </c>
    </row>
    <row r="102" spans="1:245" s="3" customFormat="1" ht="15.95" customHeight="1">
      <c r="A102" s="185" t="s">
        <v>444</v>
      </c>
      <c r="B102" s="215" t="s">
        <v>160</v>
      </c>
      <c r="C102" s="216"/>
      <c r="D102" s="216"/>
      <c r="E102" s="217"/>
      <c r="F102" s="256"/>
      <c r="G102" s="256"/>
      <c r="H102" s="257"/>
      <c r="I102" s="189">
        <f>SUM(I103:I105)</f>
        <v>47168.990000000005</v>
      </c>
      <c r="HX102" s="2"/>
      <c r="HY102" s="2"/>
      <c r="HZ102" s="2"/>
      <c r="IA102" s="2"/>
      <c r="IB102" s="2"/>
      <c r="IC102" s="2"/>
      <c r="ID102" s="2"/>
      <c r="IE102" s="2"/>
      <c r="IF102" s="2"/>
      <c r="IG102" s="2"/>
      <c r="IH102" s="2"/>
      <c r="II102" s="2"/>
      <c r="IJ102" s="2"/>
      <c r="IK102" s="2"/>
    </row>
    <row r="103" spans="1:245" s="8" customFormat="1" ht="24">
      <c r="A103" s="143" t="s">
        <v>445</v>
      </c>
      <c r="B103" s="164" t="s">
        <v>269</v>
      </c>
      <c r="C103" s="138" t="s">
        <v>318</v>
      </c>
      <c r="D103" s="165" t="s">
        <v>270</v>
      </c>
      <c r="E103" s="158" t="s">
        <v>96</v>
      </c>
      <c r="F103" s="156">
        <v>12</v>
      </c>
      <c r="G103" s="142">
        <v>680.48</v>
      </c>
      <c r="H103" s="145">
        <f t="shared" si="13"/>
        <v>876.32</v>
      </c>
      <c r="I103" s="146">
        <f t="shared" si="12"/>
        <v>10515.84</v>
      </c>
    </row>
    <row r="104" spans="1:245" s="8" customFormat="1" ht="24" customHeight="1">
      <c r="A104" s="143" t="s">
        <v>446</v>
      </c>
      <c r="B104" s="171" t="s">
        <v>354</v>
      </c>
      <c r="C104" s="149" t="s">
        <v>319</v>
      </c>
      <c r="D104" s="173" t="s">
        <v>159</v>
      </c>
      <c r="E104" s="174" t="s">
        <v>96</v>
      </c>
      <c r="F104" s="160">
        <v>300</v>
      </c>
      <c r="G104" s="152">
        <v>34.65</v>
      </c>
      <c r="H104" s="151">
        <f t="shared" si="13"/>
        <v>44.62</v>
      </c>
      <c r="I104" s="153">
        <f t="shared" si="12"/>
        <v>13386</v>
      </c>
    </row>
    <row r="105" spans="1:245" s="8" customFormat="1" ht="36">
      <c r="A105" s="143" t="s">
        <v>447</v>
      </c>
      <c r="B105" s="171">
        <v>410501</v>
      </c>
      <c r="C105" s="149" t="s">
        <v>319</v>
      </c>
      <c r="D105" s="173" t="s">
        <v>170</v>
      </c>
      <c r="E105" s="174" t="s">
        <v>171</v>
      </c>
      <c r="F105" s="160">
        <v>1</v>
      </c>
      <c r="G105" s="152">
        <v>18067.36</v>
      </c>
      <c r="H105" s="151">
        <f t="shared" si="13"/>
        <v>23267.15</v>
      </c>
      <c r="I105" s="153">
        <f t="shared" si="12"/>
        <v>23267.15</v>
      </c>
    </row>
    <row r="106" spans="1:245" ht="19.5" customHeight="1">
      <c r="A106" s="347" t="s">
        <v>38</v>
      </c>
      <c r="B106" s="347"/>
      <c r="C106" s="347"/>
      <c r="D106" s="347"/>
      <c r="E106" s="347"/>
      <c r="F106" s="347"/>
      <c r="G106" s="347"/>
      <c r="H106" s="347"/>
      <c r="I106" s="184">
        <f>I8+I14+I48+I55+I90</f>
        <v>2220371.0099999998</v>
      </c>
      <c r="K106" s="12"/>
    </row>
    <row r="113" spans="1:10">
      <c r="A113" s="6"/>
      <c r="B113" s="2"/>
      <c r="C113" s="2"/>
      <c r="D113" s="2"/>
    </row>
    <row r="114" spans="1:10">
      <c r="A114" s="6"/>
      <c r="B114" s="2"/>
      <c r="C114" s="2"/>
      <c r="D114" s="2"/>
    </row>
    <row r="115" spans="1:10">
      <c r="A115" s="6"/>
      <c r="B115" s="2"/>
      <c r="C115" s="2"/>
      <c r="D115" s="2"/>
    </row>
    <row r="116" spans="1:10">
      <c r="A116" s="6"/>
      <c r="B116" s="2"/>
      <c r="C116" s="2"/>
      <c r="D116" s="2"/>
      <c r="I116" s="2"/>
      <c r="J116" s="6"/>
    </row>
    <row r="117" spans="1:10">
      <c r="A117" s="6"/>
      <c r="B117" s="2"/>
      <c r="C117" s="2"/>
      <c r="D117" s="2"/>
      <c r="I117" s="2"/>
      <c r="J117" s="6"/>
    </row>
    <row r="118" spans="1:10">
      <c r="A118" s="6"/>
      <c r="B118" s="2"/>
      <c r="C118" s="2"/>
      <c r="D118" s="2"/>
      <c r="I118" s="2"/>
      <c r="J118" s="6"/>
    </row>
    <row r="119" spans="1:10">
      <c r="A119" s="6"/>
      <c r="B119" s="2"/>
      <c r="C119" s="2"/>
      <c r="D119" s="2"/>
      <c r="I119" s="2"/>
      <c r="J119" s="6"/>
    </row>
    <row r="120" spans="1:10">
      <c r="A120" s="6"/>
      <c r="B120" s="2"/>
      <c r="C120" s="2"/>
      <c r="D120" s="2"/>
      <c r="I120" s="2"/>
      <c r="J120" s="6"/>
    </row>
    <row r="121" spans="1:10">
      <c r="A121" s="6"/>
      <c r="B121" s="2"/>
      <c r="C121" s="2"/>
      <c r="D121" s="2"/>
      <c r="I121" s="2"/>
      <c r="J121" s="6"/>
    </row>
    <row r="122" spans="1:10">
      <c r="A122" s="6"/>
      <c r="B122" s="2"/>
      <c r="C122" s="2"/>
      <c r="D122" s="2"/>
      <c r="I122" s="2"/>
      <c r="J122" s="6"/>
    </row>
    <row r="123" spans="1:10">
      <c r="A123" s="6"/>
      <c r="B123" s="2"/>
      <c r="C123" s="2"/>
      <c r="D123" s="2"/>
      <c r="I123" s="2"/>
      <c r="J123" s="6"/>
    </row>
    <row r="124" spans="1:10">
      <c r="A124" s="6"/>
      <c r="B124" s="2"/>
      <c r="C124" s="2"/>
      <c r="D124" s="2"/>
      <c r="I124" s="2"/>
      <c r="J124" s="6"/>
    </row>
    <row r="125" spans="1:10">
      <c r="A125" s="6"/>
      <c r="B125" s="2"/>
      <c r="C125" s="2"/>
      <c r="D125" s="2"/>
      <c r="I125" s="2"/>
      <c r="J125" s="6"/>
    </row>
    <row r="126" spans="1:10">
      <c r="A126" s="6"/>
      <c r="B126" s="2"/>
      <c r="C126" s="2"/>
      <c r="D126" s="2"/>
      <c r="I126" s="2"/>
      <c r="J126" s="6"/>
    </row>
    <row r="127" spans="1:10">
      <c r="A127" s="6"/>
      <c r="B127" s="2"/>
      <c r="C127" s="2"/>
      <c r="D127" s="2"/>
      <c r="I127" s="2"/>
      <c r="J127" s="6"/>
    </row>
    <row r="128" spans="1:10">
      <c r="A128" s="6"/>
      <c r="B128" s="2"/>
      <c r="C128" s="2"/>
      <c r="D128" s="2"/>
      <c r="I128" s="2"/>
      <c r="J128" s="6"/>
    </row>
    <row r="129" spans="1:10">
      <c r="A129" s="6"/>
      <c r="B129" s="2"/>
      <c r="C129" s="2"/>
      <c r="D129" s="2"/>
      <c r="I129" s="2"/>
      <c r="J129" s="6"/>
    </row>
    <row r="130" spans="1:10">
      <c r="A130" s="6"/>
      <c r="B130" s="2"/>
      <c r="C130" s="2"/>
      <c r="D130" s="2"/>
      <c r="I130" s="2"/>
      <c r="J130" s="6"/>
    </row>
    <row r="131" spans="1:10">
      <c r="A131" s="6"/>
      <c r="B131" s="2"/>
      <c r="C131" s="2"/>
      <c r="D131" s="2"/>
      <c r="I131" s="2"/>
      <c r="J131" s="6"/>
    </row>
    <row r="132" spans="1:10">
      <c r="A132" s="6"/>
      <c r="B132" s="2"/>
      <c r="C132" s="2"/>
      <c r="D132" s="2"/>
      <c r="I132" s="2"/>
      <c r="J132" s="6"/>
    </row>
    <row r="133" spans="1:10">
      <c r="A133" s="6"/>
      <c r="B133" s="2"/>
      <c r="C133" s="2"/>
      <c r="D133" s="2"/>
      <c r="I133" s="2"/>
      <c r="J133" s="6"/>
    </row>
    <row r="134" spans="1:10">
      <c r="A134" s="6"/>
      <c r="B134" s="2"/>
      <c r="C134" s="2"/>
      <c r="D134" s="2"/>
      <c r="I134" s="2"/>
      <c r="J134" s="6"/>
    </row>
    <row r="135" spans="1:10">
      <c r="A135" s="6"/>
      <c r="B135" s="2"/>
      <c r="C135" s="2"/>
      <c r="D135" s="2"/>
      <c r="I135" s="2"/>
      <c r="J135" s="6"/>
    </row>
    <row r="136" spans="1:10">
      <c r="A136" s="6"/>
      <c r="B136" s="2"/>
      <c r="C136" s="2"/>
      <c r="D136" s="2"/>
      <c r="I136" s="2"/>
      <c r="J136" s="6"/>
    </row>
    <row r="137" spans="1:10">
      <c r="A137" s="6"/>
      <c r="B137" s="2"/>
      <c r="C137" s="2"/>
      <c r="D137" s="2"/>
      <c r="I137" s="2"/>
      <c r="J137" s="6"/>
    </row>
    <row r="138" spans="1:10">
      <c r="A138" s="6"/>
      <c r="B138" s="2"/>
      <c r="C138" s="2"/>
      <c r="D138" s="2"/>
      <c r="I138" s="2"/>
      <c r="J138" s="6"/>
    </row>
    <row r="139" spans="1:10">
      <c r="A139" s="6"/>
      <c r="B139" s="2"/>
      <c r="C139" s="2"/>
      <c r="D139" s="2"/>
      <c r="I139" s="2"/>
      <c r="J139" s="6"/>
    </row>
    <row r="140" spans="1:10">
      <c r="A140" s="6"/>
      <c r="B140" s="2"/>
      <c r="C140" s="2"/>
      <c r="D140" s="2"/>
      <c r="I140" s="2"/>
      <c r="J140" s="6"/>
    </row>
    <row r="141" spans="1:10">
      <c r="A141" s="6"/>
      <c r="B141" s="2"/>
      <c r="C141" s="2"/>
      <c r="D141" s="2"/>
      <c r="I141" s="2"/>
      <c r="J141" s="6"/>
    </row>
    <row r="142" spans="1:10">
      <c r="A142" s="6"/>
      <c r="B142" s="2"/>
      <c r="C142" s="2"/>
      <c r="D142" s="2"/>
      <c r="I142" s="2"/>
      <c r="J142" s="6"/>
    </row>
    <row r="143" spans="1:10">
      <c r="A143" s="6"/>
      <c r="B143" s="2"/>
      <c r="C143" s="2"/>
      <c r="D143" s="2"/>
      <c r="I143" s="2"/>
      <c r="J143" s="6"/>
    </row>
    <row r="144" spans="1:10">
      <c r="A144" s="6"/>
      <c r="B144" s="2"/>
      <c r="C144" s="2"/>
      <c r="D144" s="2"/>
      <c r="I144" s="2"/>
      <c r="J144" s="6"/>
    </row>
    <row r="145" spans="1:10">
      <c r="A145" s="6"/>
      <c r="B145" s="2"/>
      <c r="C145" s="2"/>
      <c r="D145" s="2"/>
      <c r="I145" s="2"/>
      <c r="J145" s="6"/>
    </row>
    <row r="146" spans="1:10">
      <c r="A146" s="6"/>
      <c r="B146" s="2"/>
      <c r="C146" s="2"/>
      <c r="D146" s="2"/>
      <c r="I146" s="2"/>
      <c r="J146" s="6"/>
    </row>
    <row r="147" spans="1:10">
      <c r="A147" s="6"/>
      <c r="B147" s="2"/>
      <c r="C147" s="2"/>
      <c r="D147" s="2"/>
      <c r="I147" s="2"/>
      <c r="J147" s="6"/>
    </row>
    <row r="148" spans="1:10">
      <c r="A148" s="6"/>
      <c r="B148" s="2"/>
      <c r="C148" s="2"/>
      <c r="D148" s="2"/>
      <c r="I148" s="2"/>
      <c r="J148" s="6"/>
    </row>
    <row r="149" spans="1:10">
      <c r="A149" s="6"/>
      <c r="B149" s="2"/>
      <c r="C149" s="2"/>
      <c r="D149" s="2"/>
      <c r="I149" s="2"/>
      <c r="J149" s="6"/>
    </row>
    <row r="150" spans="1:10">
      <c r="A150" s="6"/>
      <c r="B150" s="2"/>
      <c r="C150" s="2"/>
      <c r="D150" s="2"/>
      <c r="I150" s="2"/>
      <c r="J150" s="6"/>
    </row>
    <row r="151" spans="1:10">
      <c r="A151" s="6"/>
      <c r="B151" s="2"/>
      <c r="C151" s="2"/>
      <c r="D151" s="2"/>
      <c r="I151" s="2"/>
      <c r="J151" s="6"/>
    </row>
    <row r="152" spans="1:10">
      <c r="A152" s="6"/>
      <c r="B152" s="2"/>
      <c r="C152" s="2"/>
      <c r="D152" s="2"/>
      <c r="I152" s="2"/>
      <c r="J152" s="6"/>
    </row>
    <row r="153" spans="1:10">
      <c r="A153" s="6"/>
      <c r="B153" s="2"/>
      <c r="C153" s="2"/>
      <c r="D153" s="2"/>
      <c r="I153" s="2"/>
      <c r="J153" s="6"/>
    </row>
    <row r="154" spans="1:10">
      <c r="A154" s="6"/>
      <c r="B154" s="2"/>
      <c r="C154" s="2"/>
      <c r="D154" s="2"/>
    </row>
    <row r="155" spans="1:10">
      <c r="A155" s="6"/>
      <c r="B155" s="2"/>
      <c r="C155" s="2"/>
      <c r="D155" s="2"/>
    </row>
    <row r="156" spans="1:10">
      <c r="A156" s="6"/>
      <c r="B156" s="2"/>
      <c r="C156" s="2"/>
      <c r="D156" s="2"/>
    </row>
    <row r="157" spans="1:10">
      <c r="A157" s="6"/>
      <c r="B157" s="2"/>
      <c r="C157" s="2"/>
      <c r="D157" s="2"/>
    </row>
    <row r="158" spans="1:10">
      <c r="A158" s="6"/>
      <c r="B158" s="2"/>
      <c r="C158" s="2"/>
      <c r="D158" s="2"/>
    </row>
    <row r="159" spans="1:10">
      <c r="A159" s="6"/>
      <c r="B159" s="2"/>
      <c r="C159" s="2"/>
      <c r="D159" s="2"/>
    </row>
    <row r="160" spans="1:10">
      <c r="A160" s="6"/>
      <c r="B160" s="2"/>
      <c r="C160" s="2"/>
      <c r="D160" s="2"/>
    </row>
    <row r="161" spans="1:9">
      <c r="A161" s="6"/>
      <c r="B161" s="2"/>
      <c r="C161" s="2"/>
      <c r="D161" s="2"/>
    </row>
    <row r="162" spans="1:9">
      <c r="A162" s="6"/>
      <c r="B162" s="2"/>
      <c r="C162" s="2"/>
      <c r="D162" s="2"/>
      <c r="I162" s="2"/>
    </row>
    <row r="163" spans="1:9">
      <c r="A163" s="6"/>
      <c r="B163" s="2"/>
      <c r="C163" s="2"/>
      <c r="D163" s="2"/>
      <c r="I163" s="2"/>
    </row>
    <row r="164" spans="1:9">
      <c r="A164" s="6"/>
      <c r="B164" s="2"/>
      <c r="C164" s="2"/>
      <c r="D164" s="2"/>
      <c r="I164" s="2"/>
    </row>
    <row r="165" spans="1:9">
      <c r="A165" s="6"/>
      <c r="B165" s="2"/>
      <c r="C165" s="2"/>
      <c r="D165" s="2"/>
      <c r="I165" s="2"/>
    </row>
    <row r="166" spans="1:9">
      <c r="A166" s="6"/>
      <c r="B166" s="2"/>
      <c r="C166" s="2"/>
      <c r="D166" s="2"/>
      <c r="I166" s="2"/>
    </row>
    <row r="167" spans="1:9">
      <c r="A167" s="6"/>
      <c r="B167" s="2"/>
      <c r="C167" s="2"/>
      <c r="D167" s="2"/>
      <c r="I167" s="2"/>
    </row>
    <row r="168" spans="1:9">
      <c r="A168" s="6"/>
      <c r="B168" s="2"/>
      <c r="C168" s="2"/>
      <c r="D168" s="2"/>
      <c r="I168" s="2"/>
    </row>
  </sheetData>
  <mergeCells count="14">
    <mergeCell ref="I6:I7"/>
    <mergeCell ref="F6:F7"/>
    <mergeCell ref="D6:D7"/>
    <mergeCell ref="E6:E7"/>
    <mergeCell ref="A106:H106"/>
    <mergeCell ref="B6:B7"/>
    <mergeCell ref="G6:H6"/>
    <mergeCell ref="A6:A7"/>
    <mergeCell ref="C6:C7"/>
    <mergeCell ref="A1:I1"/>
    <mergeCell ref="A2:I2"/>
    <mergeCell ref="A3:I3"/>
    <mergeCell ref="A4:G4"/>
    <mergeCell ref="A5:G5"/>
  </mergeCells>
  <phoneticPr fontId="0" type="noConversion"/>
  <printOptions horizontalCentered="1"/>
  <pageMargins left="0.49" right="0.46" top="0.75" bottom="0.39" header="0.3" footer="0.28000000000000003"/>
  <pageSetup paperSize="9" firstPageNumber="0" orientation="landscape" horizontalDpi="300" verticalDpi="300" r:id="rId1"/>
  <headerFooter alignWithMargins="0"/>
  <rowBreaks count="1" manualBreakCount="1">
    <brk id="47" max="16383" man="1"/>
  </rowBreaks>
  <drawing r:id="rId2"/>
  <legacyDrawing r:id="rId3"/>
  <oleObjects>
    <mc:AlternateContent xmlns:mc="http://schemas.openxmlformats.org/markup-compatibility/2006">
      <mc:Choice Requires="x14">
        <oleObject progId="Figura do Microsoft Photo Editor 3.0" shapeId="2059" r:id="rId4">
          <objectPr defaultSize="0" autoPict="0" r:id="rId5">
            <anchor moveWithCells="1" sizeWithCells="1">
              <from>
                <xdr:col>0</xdr:col>
                <xdr:colOff>76200</xdr:colOff>
                <xdr:row>0</xdr:row>
                <xdr:rowOff>47625</xdr:rowOff>
              </from>
              <to>
                <xdr:col>2</xdr:col>
                <xdr:colOff>457200</xdr:colOff>
                <xdr:row>2</xdr:row>
                <xdr:rowOff>152400</xdr:rowOff>
              </to>
            </anchor>
          </objectPr>
        </oleObject>
      </mc:Choice>
      <mc:Fallback>
        <oleObject progId="Figura do Microsoft Photo Editor 3.0" shapeId="205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3"/>
  <dimension ref="A1:K84"/>
  <sheetViews>
    <sheetView showZeros="0" zoomScaleNormal="100" zoomScaleSheetLayoutView="100" workbookViewId="0">
      <selection activeCell="I22" sqref="I22"/>
    </sheetView>
  </sheetViews>
  <sheetFormatPr defaultColWidth="5" defaultRowHeight="11.25"/>
  <cols>
    <col min="1" max="1" width="7.42578125" style="4" customWidth="1"/>
    <col min="2" max="2" width="11" style="1" customWidth="1"/>
    <col min="3" max="3" width="13.140625" style="1" customWidth="1"/>
    <col min="4" max="4" width="54" style="5" customWidth="1"/>
    <col min="5" max="5" width="6.85546875" style="2" bestFit="1" customWidth="1"/>
    <col min="6" max="6" width="9" style="2" customWidth="1"/>
    <col min="7" max="7" width="9.7109375" style="2" customWidth="1"/>
    <col min="8" max="8" width="10.28515625" style="2" customWidth="1"/>
    <col min="9" max="9" width="14.28515625" style="6" customWidth="1"/>
    <col min="10" max="10" width="7" style="2" bestFit="1" customWidth="1"/>
    <col min="11" max="11" width="11.28515625" style="2" customWidth="1"/>
    <col min="12" max="12" width="6" style="2" bestFit="1" customWidth="1"/>
    <col min="13" max="14" width="5" style="2"/>
    <col min="15" max="15" width="23.7109375" style="2" bestFit="1" customWidth="1"/>
    <col min="16" max="16" width="8" style="2" bestFit="1" customWidth="1"/>
    <col min="17" max="17" width="8.7109375" style="2" bestFit="1" customWidth="1"/>
    <col min="18" max="18" width="2.85546875" style="2" bestFit="1" customWidth="1"/>
    <col min="19" max="19" width="40.7109375" style="2" bestFit="1" customWidth="1"/>
    <col min="20" max="20" width="8" style="2" bestFit="1" customWidth="1"/>
    <col min="21" max="22" width="8.7109375" style="2" bestFit="1" customWidth="1"/>
    <col min="23" max="23" width="5" style="2"/>
    <col min="24" max="24" width="8.7109375" style="2" bestFit="1" customWidth="1"/>
    <col min="25" max="16384" width="5" style="2"/>
  </cols>
  <sheetData>
    <row r="1" spans="1:11" ht="12" customHeight="1">
      <c r="A1" s="340" t="s">
        <v>2</v>
      </c>
      <c r="B1" s="340"/>
      <c r="C1" s="340"/>
      <c r="D1" s="340"/>
      <c r="E1" s="340"/>
      <c r="F1" s="340"/>
      <c r="G1" s="340"/>
      <c r="H1" s="340"/>
      <c r="I1" s="340"/>
    </row>
    <row r="2" spans="1:11" ht="12" customHeight="1">
      <c r="A2" s="341" t="s">
        <v>3</v>
      </c>
      <c r="B2" s="341"/>
      <c r="C2" s="341"/>
      <c r="D2" s="341"/>
      <c r="E2" s="341"/>
      <c r="F2" s="341"/>
      <c r="G2" s="341"/>
      <c r="H2" s="341"/>
      <c r="I2" s="341"/>
    </row>
    <row r="3" spans="1:11" ht="12">
      <c r="A3" s="342" t="s">
        <v>71</v>
      </c>
      <c r="B3" s="342"/>
      <c r="C3" s="342"/>
      <c r="D3" s="342"/>
      <c r="E3" s="342"/>
      <c r="F3" s="342"/>
      <c r="G3" s="342"/>
      <c r="H3" s="342"/>
      <c r="I3" s="342"/>
    </row>
    <row r="4" spans="1:11" ht="15.95" customHeight="1">
      <c r="A4" s="343" t="s">
        <v>158</v>
      </c>
      <c r="B4" s="343"/>
      <c r="C4" s="343"/>
      <c r="D4" s="343"/>
      <c r="E4" s="343"/>
      <c r="F4" s="343"/>
      <c r="G4" s="343"/>
      <c r="H4" s="179" t="s">
        <v>56</v>
      </c>
      <c r="I4" s="179" t="s">
        <v>374</v>
      </c>
    </row>
    <row r="5" spans="1:11" ht="15.95" customHeight="1">
      <c r="A5" s="344" t="s">
        <v>60</v>
      </c>
      <c r="B5" s="344"/>
      <c r="C5" s="344"/>
      <c r="D5" s="344"/>
      <c r="E5" s="344"/>
      <c r="F5" s="344"/>
      <c r="G5" s="344"/>
      <c r="H5" s="181">
        <v>42522</v>
      </c>
      <c r="I5" s="180">
        <v>0.18529999999999999</v>
      </c>
      <c r="K5" s="13"/>
    </row>
    <row r="6" spans="1:11" ht="12.75" customHeight="1">
      <c r="A6" s="339" t="s">
        <v>0</v>
      </c>
      <c r="B6" s="339" t="s">
        <v>5</v>
      </c>
      <c r="C6" s="339" t="s">
        <v>50</v>
      </c>
      <c r="D6" s="346" t="s">
        <v>1</v>
      </c>
      <c r="E6" s="339" t="s">
        <v>6</v>
      </c>
      <c r="F6" s="339" t="s">
        <v>7</v>
      </c>
      <c r="G6" s="339" t="s">
        <v>8</v>
      </c>
      <c r="H6" s="339"/>
      <c r="I6" s="345" t="s">
        <v>51</v>
      </c>
    </row>
    <row r="7" spans="1:11" ht="24.6" customHeight="1">
      <c r="A7" s="339"/>
      <c r="B7" s="339"/>
      <c r="C7" s="339"/>
      <c r="D7" s="346"/>
      <c r="E7" s="339"/>
      <c r="F7" s="339"/>
      <c r="G7" s="182" t="s">
        <v>9</v>
      </c>
      <c r="H7" s="183" t="s">
        <v>52</v>
      </c>
      <c r="I7" s="345"/>
    </row>
    <row r="8" spans="1:11" ht="16.5" customHeight="1">
      <c r="A8" s="199" t="s">
        <v>68</v>
      </c>
      <c r="B8" s="201" t="s">
        <v>129</v>
      </c>
      <c r="C8" s="202"/>
      <c r="D8" s="202"/>
      <c r="E8" s="202"/>
      <c r="F8" s="202"/>
      <c r="G8" s="203"/>
      <c r="H8" s="204"/>
      <c r="I8" s="200"/>
      <c r="K8" s="9"/>
    </row>
    <row r="9" spans="1:11" s="8" customFormat="1" ht="27" customHeight="1">
      <c r="A9" s="137" t="s">
        <v>376</v>
      </c>
      <c r="B9" s="138">
        <v>303</v>
      </c>
      <c r="C9" s="138" t="s">
        <v>321</v>
      </c>
      <c r="D9" s="221" t="s">
        <v>39</v>
      </c>
      <c r="E9" s="132" t="s">
        <v>13</v>
      </c>
      <c r="F9" s="141">
        <v>100</v>
      </c>
      <c r="G9" s="142">
        <v>2.68</v>
      </c>
      <c r="H9" s="142">
        <f>ROUND(G9+(G9*$I$5),2)</f>
        <v>3.18</v>
      </c>
      <c r="I9" s="142">
        <f>ROUND(F9*H9,2)</f>
        <v>318</v>
      </c>
    </row>
    <row r="10" spans="1:11" s="8" customFormat="1" ht="27" customHeight="1">
      <c r="A10" s="137" t="s">
        <v>377</v>
      </c>
      <c r="B10" s="138">
        <v>305</v>
      </c>
      <c r="C10" s="138" t="s">
        <v>321</v>
      </c>
      <c r="D10" s="221" t="s">
        <v>40</v>
      </c>
      <c r="E10" s="132" t="s">
        <v>13</v>
      </c>
      <c r="F10" s="141">
        <v>670</v>
      </c>
      <c r="G10" s="142">
        <v>7</v>
      </c>
      <c r="H10" s="142">
        <f t="shared" ref="H10:H21" si="0">ROUND(G10+(G10*$I$5),2)</f>
        <v>8.3000000000000007</v>
      </c>
      <c r="I10" s="142">
        <f t="shared" ref="I10:I21" si="1">ROUND(F10*H10,2)</f>
        <v>5561</v>
      </c>
    </row>
    <row r="11" spans="1:11" s="8" customFormat="1" ht="27" customHeight="1">
      <c r="A11" s="137" t="s">
        <v>378</v>
      </c>
      <c r="B11" s="138">
        <v>306</v>
      </c>
      <c r="C11" s="138" t="s">
        <v>321</v>
      </c>
      <c r="D11" s="222" t="s">
        <v>41</v>
      </c>
      <c r="E11" s="132" t="s">
        <v>13</v>
      </c>
      <c r="F11" s="141">
        <v>50</v>
      </c>
      <c r="G11" s="142">
        <v>8.41</v>
      </c>
      <c r="H11" s="142">
        <f t="shared" si="0"/>
        <v>9.9700000000000006</v>
      </c>
      <c r="I11" s="142">
        <f t="shared" si="1"/>
        <v>498.5</v>
      </c>
    </row>
    <row r="12" spans="1:11" s="8" customFormat="1" ht="27" customHeight="1">
      <c r="A12" s="137" t="s">
        <v>379</v>
      </c>
      <c r="B12" s="139">
        <v>1858</v>
      </c>
      <c r="C12" s="138" t="s">
        <v>321</v>
      </c>
      <c r="D12" s="140" t="s">
        <v>42</v>
      </c>
      <c r="E12" s="132" t="s">
        <v>43</v>
      </c>
      <c r="F12" s="141">
        <v>50</v>
      </c>
      <c r="G12" s="142">
        <v>17.010000000000002</v>
      </c>
      <c r="H12" s="142">
        <f t="shared" si="0"/>
        <v>20.16</v>
      </c>
      <c r="I12" s="142">
        <f t="shared" si="1"/>
        <v>1008</v>
      </c>
    </row>
    <row r="13" spans="1:11" s="8" customFormat="1" ht="27" customHeight="1">
      <c r="A13" s="137" t="s">
        <v>380</v>
      </c>
      <c r="B13" s="139">
        <v>1865</v>
      </c>
      <c r="C13" s="138" t="s">
        <v>321</v>
      </c>
      <c r="D13" s="140" t="s">
        <v>44</v>
      </c>
      <c r="E13" s="132" t="s">
        <v>13</v>
      </c>
      <c r="F13" s="141">
        <v>20</v>
      </c>
      <c r="G13" s="142">
        <v>73.45</v>
      </c>
      <c r="H13" s="142">
        <f t="shared" si="0"/>
        <v>87.06</v>
      </c>
      <c r="I13" s="142">
        <f t="shared" si="1"/>
        <v>1741.2</v>
      </c>
    </row>
    <row r="14" spans="1:11" s="8" customFormat="1" ht="27" customHeight="1">
      <c r="A14" s="137" t="s">
        <v>448</v>
      </c>
      <c r="B14" s="139">
        <v>1866</v>
      </c>
      <c r="C14" s="138" t="s">
        <v>321</v>
      </c>
      <c r="D14" s="140" t="s">
        <v>45</v>
      </c>
      <c r="E14" s="132" t="s">
        <v>13</v>
      </c>
      <c r="F14" s="141">
        <v>12</v>
      </c>
      <c r="G14" s="142">
        <v>200.95</v>
      </c>
      <c r="H14" s="142">
        <f t="shared" si="0"/>
        <v>238.19</v>
      </c>
      <c r="I14" s="142">
        <f t="shared" si="1"/>
        <v>2858.28</v>
      </c>
    </row>
    <row r="15" spans="1:11" s="8" customFormat="1" ht="27" customHeight="1">
      <c r="A15" s="137" t="s">
        <v>449</v>
      </c>
      <c r="B15" s="139">
        <v>6106</v>
      </c>
      <c r="C15" s="138" t="s">
        <v>321</v>
      </c>
      <c r="D15" s="144" t="s">
        <v>67</v>
      </c>
      <c r="E15" s="132" t="s">
        <v>43</v>
      </c>
      <c r="F15" s="141">
        <v>250</v>
      </c>
      <c r="G15" s="142">
        <v>2.94</v>
      </c>
      <c r="H15" s="145">
        <f t="shared" si="0"/>
        <v>3.48</v>
      </c>
      <c r="I15" s="141">
        <f t="shared" si="1"/>
        <v>870</v>
      </c>
    </row>
    <row r="16" spans="1:11" s="8" customFormat="1" ht="27" customHeight="1">
      <c r="A16" s="137" t="s">
        <v>450</v>
      </c>
      <c r="B16" s="148">
        <v>9818</v>
      </c>
      <c r="C16" s="149" t="s">
        <v>321</v>
      </c>
      <c r="D16" s="150" t="s">
        <v>46</v>
      </c>
      <c r="E16" s="134" t="s">
        <v>16</v>
      </c>
      <c r="F16" s="151">
        <f>ROUNDUP(1240/6,0)*6</f>
        <v>1242</v>
      </c>
      <c r="G16" s="152">
        <v>27.2</v>
      </c>
      <c r="H16" s="151">
        <f t="shared" si="0"/>
        <v>32.24</v>
      </c>
      <c r="I16" s="261">
        <f t="shared" si="1"/>
        <v>40042.080000000002</v>
      </c>
    </row>
    <row r="17" spans="1:11" s="8" customFormat="1" ht="27" customHeight="1">
      <c r="A17" s="137" t="s">
        <v>451</v>
      </c>
      <c r="B17" s="154">
        <v>9819</v>
      </c>
      <c r="C17" s="138" t="s">
        <v>321</v>
      </c>
      <c r="D17" s="144" t="s">
        <v>47</v>
      </c>
      <c r="E17" s="133" t="s">
        <v>16</v>
      </c>
      <c r="F17" s="145">
        <f>ROUNDUP(200/6,0)*6</f>
        <v>204</v>
      </c>
      <c r="G17" s="142">
        <v>42.06</v>
      </c>
      <c r="H17" s="145">
        <f t="shared" si="0"/>
        <v>49.85</v>
      </c>
      <c r="I17" s="141">
        <f t="shared" si="1"/>
        <v>10169.4</v>
      </c>
    </row>
    <row r="18" spans="1:11" s="8" customFormat="1" ht="27" customHeight="1">
      <c r="A18" s="137" t="s">
        <v>69</v>
      </c>
      <c r="B18" s="155">
        <v>7069</v>
      </c>
      <c r="C18" s="138" t="s">
        <v>321</v>
      </c>
      <c r="D18" s="144" t="s">
        <v>48</v>
      </c>
      <c r="E18" s="133" t="s">
        <v>13</v>
      </c>
      <c r="F18" s="156">
        <v>15</v>
      </c>
      <c r="G18" s="142">
        <v>411.8</v>
      </c>
      <c r="H18" s="145">
        <f t="shared" si="0"/>
        <v>488.11</v>
      </c>
      <c r="I18" s="141">
        <f t="shared" si="1"/>
        <v>7321.65</v>
      </c>
    </row>
    <row r="19" spans="1:11" s="8" customFormat="1" ht="27" customHeight="1">
      <c r="A19" s="137" t="s">
        <v>70</v>
      </c>
      <c r="B19" s="139">
        <v>7070</v>
      </c>
      <c r="C19" s="138" t="s">
        <v>321</v>
      </c>
      <c r="D19" s="144" t="s">
        <v>49</v>
      </c>
      <c r="E19" s="133" t="s">
        <v>13</v>
      </c>
      <c r="F19" s="156">
        <v>2</v>
      </c>
      <c r="G19" s="142">
        <v>615.80999999999995</v>
      </c>
      <c r="H19" s="145">
        <f t="shared" si="0"/>
        <v>729.92</v>
      </c>
      <c r="I19" s="141">
        <f t="shared" si="1"/>
        <v>1459.84</v>
      </c>
    </row>
    <row r="20" spans="1:11" s="8" customFormat="1" ht="27" customHeight="1">
      <c r="A20" s="137" t="s">
        <v>126</v>
      </c>
      <c r="B20" s="133">
        <v>9826</v>
      </c>
      <c r="C20" s="138" t="s">
        <v>301</v>
      </c>
      <c r="D20" s="144" t="s">
        <v>161</v>
      </c>
      <c r="E20" s="133" t="s">
        <v>16</v>
      </c>
      <c r="F20" s="156">
        <v>54</v>
      </c>
      <c r="G20" s="142">
        <v>143.71</v>
      </c>
      <c r="H20" s="145">
        <f t="shared" si="0"/>
        <v>170.34</v>
      </c>
      <c r="I20" s="141">
        <f t="shared" si="1"/>
        <v>9198.36</v>
      </c>
    </row>
    <row r="21" spans="1:11" s="8" customFormat="1" ht="26.25" customHeight="1">
      <c r="A21" s="137" t="s">
        <v>127</v>
      </c>
      <c r="B21" s="133" t="s">
        <v>162</v>
      </c>
      <c r="C21" s="138" t="s">
        <v>319</v>
      </c>
      <c r="D21" s="144" t="s">
        <v>163</v>
      </c>
      <c r="E21" s="133" t="s">
        <v>13</v>
      </c>
      <c r="F21" s="156">
        <v>6</v>
      </c>
      <c r="G21" s="142">
        <v>523.13</v>
      </c>
      <c r="H21" s="145">
        <f t="shared" si="0"/>
        <v>620.07000000000005</v>
      </c>
      <c r="I21" s="141">
        <f t="shared" si="1"/>
        <v>3720.42</v>
      </c>
    </row>
    <row r="22" spans="1:11" ht="21.75" customHeight="1">
      <c r="A22" s="347" t="s">
        <v>59</v>
      </c>
      <c r="B22" s="347"/>
      <c r="C22" s="347"/>
      <c r="D22" s="347"/>
      <c r="E22" s="347"/>
      <c r="F22" s="347"/>
      <c r="G22" s="347"/>
      <c r="H22" s="347"/>
      <c r="I22" s="246">
        <f>SUM(I9:I21)</f>
        <v>84766.73</v>
      </c>
      <c r="K22" s="12"/>
    </row>
    <row r="29" spans="1:11">
      <c r="A29" s="6"/>
      <c r="B29" s="2"/>
      <c r="C29" s="2"/>
      <c r="D29" s="2"/>
    </row>
    <row r="30" spans="1:11">
      <c r="A30" s="6"/>
      <c r="B30" s="2"/>
      <c r="C30" s="2"/>
      <c r="D30" s="2"/>
    </row>
    <row r="31" spans="1:11">
      <c r="A31" s="6"/>
      <c r="B31" s="2"/>
      <c r="C31" s="2"/>
      <c r="D31" s="2"/>
    </row>
    <row r="32" spans="1:11">
      <c r="A32" s="6"/>
      <c r="B32" s="2"/>
      <c r="C32" s="2"/>
      <c r="D32" s="2"/>
      <c r="I32" s="2"/>
      <c r="J32" s="6"/>
    </row>
    <row r="33" spans="1:10">
      <c r="A33" s="6"/>
      <c r="B33" s="2"/>
      <c r="C33" s="2"/>
      <c r="D33" s="2"/>
      <c r="I33" s="2"/>
      <c r="J33" s="6"/>
    </row>
    <row r="34" spans="1:10">
      <c r="A34" s="6"/>
      <c r="B34" s="2"/>
      <c r="C34" s="2"/>
      <c r="D34" s="2"/>
      <c r="I34" s="2"/>
      <c r="J34" s="6"/>
    </row>
    <row r="35" spans="1:10">
      <c r="A35" s="6"/>
      <c r="B35" s="2"/>
      <c r="C35" s="2"/>
      <c r="D35" s="2"/>
      <c r="I35" s="2"/>
      <c r="J35" s="6"/>
    </row>
    <row r="36" spans="1:10">
      <c r="A36" s="6"/>
      <c r="B36" s="2"/>
      <c r="C36" s="2"/>
      <c r="D36" s="2"/>
      <c r="I36" s="2"/>
      <c r="J36" s="6"/>
    </row>
    <row r="37" spans="1:10">
      <c r="A37" s="6"/>
      <c r="B37" s="2"/>
      <c r="C37" s="2"/>
      <c r="D37" s="2"/>
      <c r="I37" s="2"/>
      <c r="J37" s="6"/>
    </row>
    <row r="38" spans="1:10">
      <c r="A38" s="6"/>
      <c r="B38" s="2"/>
      <c r="C38" s="2"/>
      <c r="D38" s="2"/>
      <c r="I38" s="2"/>
      <c r="J38" s="6"/>
    </row>
    <row r="39" spans="1:10">
      <c r="A39" s="6"/>
      <c r="B39" s="2"/>
      <c r="C39" s="2"/>
      <c r="D39" s="2"/>
      <c r="I39" s="2"/>
      <c r="J39" s="6"/>
    </row>
    <row r="40" spans="1:10">
      <c r="A40" s="6"/>
      <c r="B40" s="2"/>
      <c r="C40" s="2"/>
      <c r="D40" s="2"/>
      <c r="I40" s="2"/>
      <c r="J40" s="6"/>
    </row>
    <row r="41" spans="1:10">
      <c r="A41" s="6"/>
      <c r="B41" s="2"/>
      <c r="C41" s="2"/>
      <c r="D41" s="2"/>
      <c r="I41" s="2"/>
      <c r="J41" s="6"/>
    </row>
    <row r="42" spans="1:10">
      <c r="A42" s="6"/>
      <c r="B42" s="2"/>
      <c r="C42" s="2"/>
      <c r="D42" s="2"/>
      <c r="I42" s="2"/>
      <c r="J42" s="6"/>
    </row>
    <row r="43" spans="1:10">
      <c r="A43" s="6"/>
      <c r="B43" s="2"/>
      <c r="C43" s="2"/>
      <c r="D43" s="2"/>
      <c r="I43" s="2"/>
      <c r="J43" s="6"/>
    </row>
    <row r="44" spans="1:10">
      <c r="A44" s="6"/>
      <c r="B44" s="2"/>
      <c r="C44" s="2"/>
      <c r="D44" s="2"/>
      <c r="I44" s="2"/>
      <c r="J44" s="6"/>
    </row>
    <row r="45" spans="1:10">
      <c r="A45" s="6"/>
      <c r="B45" s="2"/>
      <c r="C45" s="2"/>
      <c r="D45" s="2"/>
      <c r="I45" s="2"/>
      <c r="J45" s="6"/>
    </row>
    <row r="46" spans="1:10">
      <c r="A46" s="6"/>
      <c r="B46" s="2"/>
      <c r="C46" s="2"/>
      <c r="D46" s="2"/>
      <c r="I46" s="2"/>
      <c r="J46" s="6"/>
    </row>
    <row r="47" spans="1:10">
      <c r="A47" s="6"/>
      <c r="B47" s="2"/>
      <c r="C47" s="2"/>
      <c r="D47" s="2"/>
      <c r="I47" s="2"/>
      <c r="J47" s="6"/>
    </row>
    <row r="48" spans="1:10">
      <c r="A48" s="6"/>
      <c r="B48" s="2"/>
      <c r="C48" s="2"/>
      <c r="D48" s="2"/>
      <c r="I48" s="2"/>
      <c r="J48" s="6"/>
    </row>
    <row r="49" spans="1:10">
      <c r="A49" s="6"/>
      <c r="B49" s="2"/>
      <c r="C49" s="2"/>
      <c r="D49" s="2"/>
      <c r="I49" s="2"/>
      <c r="J49" s="6"/>
    </row>
    <row r="50" spans="1:10">
      <c r="A50" s="6"/>
      <c r="B50" s="2"/>
      <c r="C50" s="2"/>
      <c r="D50" s="2"/>
      <c r="I50" s="2"/>
      <c r="J50" s="6"/>
    </row>
    <row r="51" spans="1:10">
      <c r="A51" s="6"/>
      <c r="B51" s="2"/>
      <c r="C51" s="2"/>
      <c r="D51" s="2"/>
      <c r="I51" s="2"/>
      <c r="J51" s="6"/>
    </row>
    <row r="52" spans="1:10">
      <c r="A52" s="6"/>
      <c r="B52" s="2"/>
      <c r="C52" s="2"/>
      <c r="D52" s="2"/>
      <c r="I52" s="2"/>
      <c r="J52" s="6"/>
    </row>
    <row r="53" spans="1:10">
      <c r="A53" s="6"/>
      <c r="B53" s="2"/>
      <c r="C53" s="2"/>
      <c r="D53" s="2"/>
      <c r="I53" s="2"/>
      <c r="J53" s="6"/>
    </row>
    <row r="54" spans="1:10">
      <c r="A54" s="6"/>
      <c r="B54" s="2"/>
      <c r="C54" s="2"/>
      <c r="D54" s="2"/>
      <c r="I54" s="2"/>
      <c r="J54" s="6"/>
    </row>
    <row r="55" spans="1:10">
      <c r="A55" s="6"/>
      <c r="B55" s="2"/>
      <c r="C55" s="2"/>
      <c r="D55" s="2"/>
      <c r="I55" s="2"/>
      <c r="J55" s="6"/>
    </row>
    <row r="56" spans="1:10">
      <c r="A56" s="6"/>
      <c r="B56" s="2"/>
      <c r="C56" s="2"/>
      <c r="D56" s="2"/>
      <c r="I56" s="2"/>
      <c r="J56" s="6"/>
    </row>
    <row r="57" spans="1:10">
      <c r="A57" s="6"/>
      <c r="B57" s="2"/>
      <c r="C57" s="2"/>
      <c r="D57" s="2"/>
      <c r="I57" s="2"/>
      <c r="J57" s="6"/>
    </row>
    <row r="58" spans="1:10">
      <c r="A58" s="6"/>
      <c r="B58" s="2"/>
      <c r="C58" s="2"/>
      <c r="D58" s="2"/>
      <c r="I58" s="2"/>
      <c r="J58" s="6"/>
    </row>
    <row r="59" spans="1:10">
      <c r="A59" s="6"/>
      <c r="B59" s="2"/>
      <c r="C59" s="2"/>
      <c r="D59" s="2"/>
      <c r="I59" s="2"/>
      <c r="J59" s="6"/>
    </row>
    <row r="60" spans="1:10">
      <c r="A60" s="6"/>
      <c r="B60" s="2"/>
      <c r="C60" s="2"/>
      <c r="D60" s="2"/>
      <c r="I60" s="2"/>
      <c r="J60" s="6"/>
    </row>
    <row r="61" spans="1:10">
      <c r="A61" s="6"/>
      <c r="B61" s="2"/>
      <c r="C61" s="2"/>
      <c r="D61" s="2"/>
      <c r="I61" s="2"/>
      <c r="J61" s="6"/>
    </row>
    <row r="62" spans="1:10">
      <c r="A62" s="6"/>
      <c r="B62" s="2"/>
      <c r="C62" s="2"/>
      <c r="D62" s="2"/>
      <c r="I62" s="2"/>
      <c r="J62" s="6"/>
    </row>
    <row r="63" spans="1:10">
      <c r="A63" s="6"/>
      <c r="B63" s="2"/>
      <c r="C63" s="2"/>
      <c r="D63" s="2"/>
      <c r="I63" s="2"/>
      <c r="J63" s="6"/>
    </row>
    <row r="64" spans="1:10">
      <c r="A64" s="6"/>
      <c r="B64" s="2"/>
      <c r="C64" s="2"/>
      <c r="D64" s="2"/>
      <c r="I64" s="2"/>
      <c r="J64" s="6"/>
    </row>
    <row r="65" spans="1:10">
      <c r="A65" s="6"/>
      <c r="B65" s="2"/>
      <c r="C65" s="2"/>
      <c r="D65" s="2"/>
      <c r="I65" s="2"/>
      <c r="J65" s="6"/>
    </row>
    <row r="66" spans="1:10">
      <c r="A66" s="6"/>
      <c r="B66" s="2"/>
      <c r="C66" s="2"/>
      <c r="D66" s="2"/>
      <c r="I66" s="2"/>
      <c r="J66" s="6"/>
    </row>
    <row r="67" spans="1:10">
      <c r="A67" s="6"/>
      <c r="B67" s="2"/>
      <c r="C67" s="2"/>
      <c r="D67" s="2"/>
      <c r="I67" s="2"/>
      <c r="J67" s="6"/>
    </row>
    <row r="68" spans="1:10">
      <c r="A68" s="6"/>
      <c r="B68" s="2"/>
      <c r="C68" s="2"/>
      <c r="D68" s="2"/>
      <c r="I68" s="2"/>
      <c r="J68" s="6"/>
    </row>
    <row r="69" spans="1:10">
      <c r="A69" s="6"/>
      <c r="B69" s="2"/>
      <c r="C69" s="2"/>
      <c r="D69" s="2"/>
      <c r="I69" s="2"/>
      <c r="J69" s="6"/>
    </row>
    <row r="70" spans="1:10">
      <c r="A70" s="6"/>
      <c r="B70" s="2"/>
      <c r="C70" s="2"/>
      <c r="D70" s="2"/>
    </row>
    <row r="71" spans="1:10">
      <c r="A71" s="6"/>
      <c r="B71" s="2"/>
      <c r="C71" s="2"/>
      <c r="D71" s="2"/>
    </row>
    <row r="72" spans="1:10">
      <c r="A72" s="6"/>
      <c r="B72" s="2"/>
      <c r="C72" s="2"/>
      <c r="D72" s="2"/>
    </row>
    <row r="73" spans="1:10">
      <c r="A73" s="6"/>
      <c r="B73" s="2"/>
      <c r="C73" s="2"/>
      <c r="D73" s="2"/>
    </row>
    <row r="74" spans="1:10">
      <c r="A74" s="6"/>
      <c r="B74" s="2"/>
      <c r="C74" s="2"/>
      <c r="D74" s="2"/>
    </row>
    <row r="75" spans="1:10">
      <c r="A75" s="6"/>
      <c r="B75" s="2"/>
      <c r="C75" s="2"/>
      <c r="D75" s="2"/>
    </row>
    <row r="76" spans="1:10">
      <c r="A76" s="6"/>
      <c r="B76" s="2"/>
      <c r="C76" s="2"/>
      <c r="D76" s="2"/>
    </row>
    <row r="77" spans="1:10">
      <c r="A77" s="6"/>
      <c r="B77" s="2"/>
      <c r="C77" s="2"/>
      <c r="D77" s="2"/>
    </row>
    <row r="78" spans="1:10">
      <c r="A78" s="6"/>
      <c r="B78" s="2"/>
      <c r="C78" s="2"/>
      <c r="D78" s="2"/>
      <c r="I78" s="2"/>
    </row>
    <row r="79" spans="1:10">
      <c r="A79" s="6"/>
      <c r="B79" s="2"/>
      <c r="C79" s="2"/>
      <c r="D79" s="2"/>
      <c r="I79" s="2"/>
    </row>
    <row r="80" spans="1:10">
      <c r="A80" s="6"/>
      <c r="B80" s="2"/>
      <c r="C80" s="2"/>
      <c r="D80" s="2"/>
      <c r="I80" s="2"/>
    </row>
    <row r="81" spans="1:9">
      <c r="A81" s="6"/>
      <c r="B81" s="2"/>
      <c r="C81" s="2"/>
      <c r="D81" s="2"/>
      <c r="I81" s="2"/>
    </row>
    <row r="82" spans="1:9">
      <c r="A82" s="6"/>
      <c r="B82" s="2"/>
      <c r="C82" s="2"/>
      <c r="D82" s="2"/>
      <c r="I82" s="2"/>
    </row>
    <row r="83" spans="1:9">
      <c r="A83" s="6"/>
      <c r="B83" s="2"/>
      <c r="C83" s="2"/>
      <c r="D83" s="2"/>
      <c r="I83" s="2"/>
    </row>
    <row r="84" spans="1:9">
      <c r="A84" s="6"/>
      <c r="B84" s="2"/>
      <c r="C84" s="2"/>
      <c r="D84" s="2"/>
      <c r="I84" s="2"/>
    </row>
  </sheetData>
  <mergeCells count="14">
    <mergeCell ref="A22:H22"/>
    <mergeCell ref="A4:G4"/>
    <mergeCell ref="A1:I1"/>
    <mergeCell ref="A2:I2"/>
    <mergeCell ref="A3:I3"/>
    <mergeCell ref="C6:C7"/>
    <mergeCell ref="D6:D7"/>
    <mergeCell ref="E6:E7"/>
    <mergeCell ref="F6:F7"/>
    <mergeCell ref="G6:H6"/>
    <mergeCell ref="I6:I7"/>
    <mergeCell ref="A5:G5"/>
    <mergeCell ref="A6:A7"/>
    <mergeCell ref="B6:B7"/>
  </mergeCells>
  <phoneticPr fontId="0" type="noConversion"/>
  <printOptions horizontalCentered="1"/>
  <pageMargins left="0.5" right="0.59055118110236227" top="0.83" bottom="0.59055118110236227" header="0.51181102362204722" footer="0.43"/>
  <pageSetup paperSize="9" firstPageNumber="0" orientation="landscape" horizontalDpi="300" verticalDpi="300" r:id="rId1"/>
  <headerFooter alignWithMargins="0"/>
  <drawing r:id="rId2"/>
  <legacyDrawing r:id="rId3"/>
  <oleObjects>
    <mc:AlternateContent xmlns:mc="http://schemas.openxmlformats.org/markup-compatibility/2006">
      <mc:Choice Requires="x14">
        <oleObject progId="Figura do Microsoft Photo Editor 3.0" shapeId="3075" r:id="rId4">
          <objectPr defaultSize="0" autoPict="0" r:id="rId5">
            <anchor moveWithCells="1" sizeWithCells="1">
              <from>
                <xdr:col>0</xdr:col>
                <xdr:colOff>28575</xdr:colOff>
                <xdr:row>0</xdr:row>
                <xdr:rowOff>28575</xdr:rowOff>
              </from>
              <to>
                <xdr:col>2</xdr:col>
                <xdr:colOff>552450</xdr:colOff>
                <xdr:row>2</xdr:row>
                <xdr:rowOff>123825</xdr:rowOff>
              </to>
            </anchor>
          </objectPr>
        </oleObject>
      </mc:Choice>
      <mc:Fallback>
        <oleObject progId="Figura do Microsoft Photo Editor 3.0" shapeId="3075"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G10" sqref="G10"/>
    </sheetView>
  </sheetViews>
  <sheetFormatPr defaultRowHeight="12.75"/>
  <cols>
    <col min="1" max="1" width="3" bestFit="1" customWidth="1"/>
    <col min="2" max="2" width="10.140625" bestFit="1" customWidth="1"/>
    <col min="3" max="3" width="58.140625" bestFit="1" customWidth="1"/>
    <col min="4" max="4" width="5" bestFit="1" customWidth="1"/>
    <col min="5" max="5" width="11.28515625" bestFit="1" customWidth="1"/>
    <col min="6" max="6" width="7.42578125" bestFit="1" customWidth="1"/>
    <col min="7" max="7" width="10.85546875" bestFit="1" customWidth="1"/>
  </cols>
  <sheetData>
    <row r="1" spans="1:9">
      <c r="A1" s="24"/>
      <c r="B1" s="24"/>
      <c r="C1" s="24"/>
      <c r="D1" s="24"/>
      <c r="E1" s="24"/>
      <c r="F1" s="24"/>
      <c r="G1" s="24"/>
    </row>
    <row r="2" spans="1:9" ht="19.5">
      <c r="C2" s="25" t="s">
        <v>271</v>
      </c>
      <c r="D2" s="25"/>
      <c r="E2" s="25"/>
      <c r="F2" s="25"/>
      <c r="G2" s="25"/>
    </row>
    <row r="3" spans="1:9">
      <c r="B3" s="348" t="s">
        <v>284</v>
      </c>
      <c r="C3" s="348"/>
      <c r="D3" s="348"/>
      <c r="E3" s="348"/>
      <c r="F3" s="348"/>
      <c r="G3" s="348"/>
    </row>
    <row r="4" spans="1:9">
      <c r="B4" s="26"/>
      <c r="C4" s="51" t="s">
        <v>316</v>
      </c>
      <c r="D4" s="26"/>
      <c r="E4" s="26"/>
      <c r="F4" s="26"/>
      <c r="G4" s="26"/>
    </row>
    <row r="5" spans="1:9" ht="13.5" thickBot="1">
      <c r="B5" s="26"/>
      <c r="C5" s="27"/>
      <c r="D5" s="26"/>
      <c r="E5" s="26"/>
      <c r="F5" s="26"/>
      <c r="G5" s="26"/>
    </row>
    <row r="6" spans="1:9" ht="33.75" thickBot="1">
      <c r="A6" s="349" t="s">
        <v>272</v>
      </c>
      <c r="B6" s="350"/>
      <c r="C6" s="350"/>
      <c r="D6" s="47" t="s">
        <v>273</v>
      </c>
      <c r="E6" s="48" t="s">
        <v>274</v>
      </c>
      <c r="F6" s="49" t="s">
        <v>275</v>
      </c>
      <c r="G6" s="50" t="s">
        <v>276</v>
      </c>
    </row>
    <row r="7" spans="1:9" ht="25.5">
      <c r="A7" s="41">
        <v>1</v>
      </c>
      <c r="B7" s="42" t="s">
        <v>277</v>
      </c>
      <c r="C7" s="43" t="s">
        <v>278</v>
      </c>
      <c r="D7" s="44" t="s">
        <v>279</v>
      </c>
      <c r="E7" s="45">
        <v>2602</v>
      </c>
      <c r="F7" s="121">
        <f>I7</f>
        <v>0.45</v>
      </c>
      <c r="G7" s="46">
        <f>+ROUND(E7*F7,2)</f>
        <v>1170.9000000000001</v>
      </c>
      <c r="I7">
        <v>0.45</v>
      </c>
    </row>
    <row r="8" spans="1:9" ht="25.5">
      <c r="A8" s="32">
        <v>2</v>
      </c>
      <c r="B8" s="30" t="s">
        <v>280</v>
      </c>
      <c r="C8" s="56" t="s">
        <v>281</v>
      </c>
      <c r="D8" s="18" t="s">
        <v>95</v>
      </c>
      <c r="E8" s="95">
        <v>48</v>
      </c>
      <c r="F8" s="122">
        <v>43.35</v>
      </c>
      <c r="G8" s="33">
        <f>+ROUND(E8*F8,2)</f>
        <v>2080.8000000000002</v>
      </c>
    </row>
    <row r="9" spans="1:9" ht="25.5">
      <c r="A9" s="32">
        <v>3</v>
      </c>
      <c r="B9" s="30" t="s">
        <v>282</v>
      </c>
      <c r="C9" s="96" t="s">
        <v>289</v>
      </c>
      <c r="D9" s="18" t="s">
        <v>95</v>
      </c>
      <c r="E9" s="31">
        <v>24</v>
      </c>
      <c r="F9" s="123">
        <f>I9</f>
        <v>10.35</v>
      </c>
      <c r="G9" s="33">
        <f>+ROUND(E9*F9,2)</f>
        <v>248.4</v>
      </c>
      <c r="I9">
        <v>10.35</v>
      </c>
    </row>
    <row r="10" spans="1:9" ht="17.25" thickBot="1">
      <c r="A10" s="34"/>
      <c r="B10" s="35"/>
      <c r="C10" s="36" t="s">
        <v>283</v>
      </c>
      <c r="D10" s="37"/>
      <c r="E10" s="38"/>
      <c r="F10" s="39"/>
      <c r="G10" s="40">
        <f>+ROUND((SUM(G7:G9)),2)</f>
        <v>3500.1</v>
      </c>
    </row>
    <row r="11" spans="1:9">
      <c r="A11" s="29"/>
      <c r="B11" s="29"/>
      <c r="C11" s="29"/>
    </row>
  </sheetData>
  <mergeCells count="2">
    <mergeCell ref="B3:G3"/>
    <mergeCell ref="A6:C6"/>
  </mergeCells>
  <pageMargins left="0.511811024" right="0.511811024" top="0.78740157499999996" bottom="0.78740157499999996" header="0.31496062000000002" footer="0.31496062000000002"/>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workbookViewId="0">
      <selection activeCell="C37" sqref="C37"/>
    </sheetView>
  </sheetViews>
  <sheetFormatPr defaultRowHeight="12.75"/>
  <cols>
    <col min="1" max="1" width="3" bestFit="1" customWidth="1"/>
    <col min="2" max="2" width="10.140625" bestFit="1" customWidth="1"/>
    <col min="3" max="3" width="58.140625" bestFit="1" customWidth="1"/>
    <col min="4" max="4" width="5" bestFit="1" customWidth="1"/>
    <col min="5" max="5" width="11.28515625" bestFit="1" customWidth="1"/>
    <col min="6" max="6" width="7.42578125" bestFit="1" customWidth="1"/>
    <col min="7" max="7" width="10.85546875" bestFit="1" customWidth="1"/>
  </cols>
  <sheetData>
    <row r="1" spans="1:9">
      <c r="A1" s="24"/>
      <c r="B1" s="24"/>
      <c r="C1" s="24"/>
      <c r="D1" s="24"/>
      <c r="E1" s="24"/>
      <c r="F1" s="24"/>
      <c r="G1" s="24"/>
    </row>
    <row r="2" spans="1:9" ht="19.5">
      <c r="C2" s="25" t="s">
        <v>271</v>
      </c>
      <c r="D2" s="25"/>
      <c r="E2" s="25"/>
      <c r="F2" s="25"/>
      <c r="G2" s="25"/>
    </row>
    <row r="3" spans="1:9">
      <c r="B3" s="348" t="s">
        <v>284</v>
      </c>
      <c r="C3" s="348"/>
      <c r="D3" s="348"/>
      <c r="E3" s="348"/>
      <c r="F3" s="348"/>
      <c r="G3" s="348"/>
    </row>
    <row r="4" spans="1:9">
      <c r="B4" s="26"/>
      <c r="C4" s="51" t="s">
        <v>316</v>
      </c>
      <c r="D4" s="26"/>
      <c r="E4" s="26"/>
      <c r="F4" s="26"/>
      <c r="G4" s="26"/>
    </row>
    <row r="5" spans="1:9" ht="13.5" thickBot="1">
      <c r="B5" s="26"/>
      <c r="C5" s="27"/>
      <c r="D5" s="26"/>
      <c r="E5" s="26"/>
      <c r="F5" s="26"/>
      <c r="G5" s="26"/>
    </row>
    <row r="6" spans="1:9" ht="33.75" thickBot="1">
      <c r="A6" s="349" t="s">
        <v>287</v>
      </c>
      <c r="B6" s="350"/>
      <c r="C6" s="350"/>
      <c r="D6" s="47" t="s">
        <v>273</v>
      </c>
      <c r="E6" s="48" t="s">
        <v>274</v>
      </c>
      <c r="F6" s="49" t="s">
        <v>275</v>
      </c>
      <c r="G6" s="50" t="s">
        <v>276</v>
      </c>
    </row>
    <row r="7" spans="1:9" ht="25.5">
      <c r="A7" s="41">
        <v>1</v>
      </c>
      <c r="B7" s="53" t="s">
        <v>288</v>
      </c>
      <c r="C7" s="43" t="s">
        <v>289</v>
      </c>
      <c r="D7" s="44" t="s">
        <v>95</v>
      </c>
      <c r="E7" s="45">
        <v>198.08395061728396</v>
      </c>
      <c r="F7" s="121">
        <f>I7</f>
        <v>10.35</v>
      </c>
      <c r="G7" s="46">
        <f>+ROUND(E7*F7,2)</f>
        <v>2050.17</v>
      </c>
      <c r="I7">
        <v>10.35</v>
      </c>
    </row>
    <row r="8" spans="1:9" ht="16.5">
      <c r="A8" s="32">
        <v>2</v>
      </c>
      <c r="B8" s="55" t="s">
        <v>290</v>
      </c>
      <c r="C8" s="56" t="s">
        <v>291</v>
      </c>
      <c r="D8" s="57" t="s">
        <v>292</v>
      </c>
      <c r="E8" s="28">
        <v>450</v>
      </c>
      <c r="F8" s="121">
        <f>I8</f>
        <v>3.77</v>
      </c>
      <c r="G8" s="33">
        <f>+ROUND(E8*F8,2)</f>
        <v>1696.5</v>
      </c>
      <c r="I8">
        <v>3.77</v>
      </c>
    </row>
    <row r="9" spans="1:9" ht="17.25" thickBot="1">
      <c r="A9" s="34"/>
      <c r="B9" s="35"/>
      <c r="C9" s="36" t="s">
        <v>283</v>
      </c>
      <c r="D9" s="37"/>
      <c r="E9" s="38"/>
      <c r="F9" s="39"/>
      <c r="G9" s="124">
        <f>+ROUND((SUM(G7:G8)),2)</f>
        <v>3746.67</v>
      </c>
      <c r="I9" s="54"/>
    </row>
    <row r="10" spans="1:9">
      <c r="A10" s="29"/>
      <c r="B10" s="29"/>
      <c r="C10" s="29"/>
    </row>
  </sheetData>
  <mergeCells count="2">
    <mergeCell ref="B3:G3"/>
    <mergeCell ref="A6:C6"/>
  </mergeCells>
  <pageMargins left="0.511811024" right="0.511811024" top="0.78740157499999996" bottom="0.78740157499999996" header="0.31496062000000002" footer="0.31496062000000002"/>
  <pageSetup paperSize="9"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7"/>
  <sheetViews>
    <sheetView zoomScaleNormal="100" workbookViewId="0">
      <selection activeCell="H25" sqref="H25"/>
    </sheetView>
  </sheetViews>
  <sheetFormatPr defaultRowHeight="12.75"/>
  <cols>
    <col min="1" max="1" width="13.140625" style="58" customWidth="1"/>
    <col min="2" max="2" width="33.5703125" style="58" customWidth="1"/>
    <col min="3" max="3" width="8" style="58" bestFit="1" customWidth="1"/>
    <col min="4" max="4" width="9" style="58" bestFit="1" customWidth="1"/>
    <col min="5" max="5" width="12" style="58" bestFit="1" customWidth="1"/>
    <col min="6" max="6" width="35.140625" style="60" customWidth="1"/>
    <col min="7" max="7" width="10.28515625" style="58" customWidth="1"/>
    <col min="8" max="8" width="12.85546875" style="58" customWidth="1"/>
    <col min="9" max="16384" width="9.140625" style="58"/>
  </cols>
  <sheetData>
    <row r="1" spans="1:8">
      <c r="B1" s="358" t="s">
        <v>103</v>
      </c>
      <c r="C1" s="358"/>
      <c r="D1" s="358"/>
      <c r="E1" s="358"/>
      <c r="F1" s="358"/>
    </row>
    <row r="2" spans="1:8">
      <c r="B2" s="358" t="s">
        <v>104</v>
      </c>
      <c r="C2" s="358"/>
      <c r="D2" s="358"/>
      <c r="E2" s="358"/>
      <c r="F2" s="358"/>
    </row>
    <row r="3" spans="1:8">
      <c r="C3" s="59"/>
    </row>
    <row r="4" spans="1:8">
      <c r="A4" s="358" t="s">
        <v>105</v>
      </c>
      <c r="B4" s="358"/>
      <c r="C4" s="358"/>
      <c r="D4" s="358"/>
      <c r="E4" s="358"/>
      <c r="F4" s="358"/>
    </row>
    <row r="5" spans="1:8">
      <c r="A5" s="59"/>
      <c r="B5" s="59"/>
      <c r="C5" s="59"/>
      <c r="D5" s="59"/>
      <c r="E5" s="59"/>
      <c r="F5" s="61"/>
    </row>
    <row r="6" spans="1:8">
      <c r="A6" s="62" t="s">
        <v>124</v>
      </c>
      <c r="B6" s="359" t="str">
        <f>Serviços!A4</f>
        <v>EXECUÇÃO DO COMPLEMENTO DAS OBRAS E SERVIÇOS DO SISTEMA DE ESGOTO SANITÁRIO DO MUNICÍPIO DE IGAPORÃ - BA</v>
      </c>
      <c r="C6" s="359"/>
      <c r="D6" s="359"/>
      <c r="E6" s="359"/>
      <c r="F6" s="359"/>
    </row>
    <row r="7" spans="1:8">
      <c r="A7" s="360" t="s">
        <v>317</v>
      </c>
      <c r="B7" s="360"/>
      <c r="C7" s="59"/>
    </row>
    <row r="8" spans="1:8" ht="13.5" thickBot="1">
      <c r="A8" s="63"/>
      <c r="B8" s="64"/>
      <c r="C8" s="63"/>
      <c r="D8" s="63"/>
      <c r="E8" s="63"/>
      <c r="F8" s="65"/>
    </row>
    <row r="9" spans="1:8" ht="13.5" thickBot="1">
      <c r="A9" s="351" t="s">
        <v>110</v>
      </c>
      <c r="B9" s="352"/>
      <c r="C9" s="352"/>
      <c r="D9" s="352"/>
      <c r="E9" s="352"/>
      <c r="F9" s="353"/>
    </row>
    <row r="10" spans="1:8">
      <c r="A10" s="66" t="s">
        <v>0</v>
      </c>
      <c r="B10" s="67" t="s">
        <v>61</v>
      </c>
      <c r="C10" s="68" t="s">
        <v>106</v>
      </c>
      <c r="D10" s="68" t="s">
        <v>107</v>
      </c>
      <c r="E10" s="68" t="s">
        <v>108</v>
      </c>
      <c r="F10" s="69" t="s">
        <v>109</v>
      </c>
    </row>
    <row r="11" spans="1:8">
      <c r="A11" s="70">
        <v>2706</v>
      </c>
      <c r="B11" s="71" t="s">
        <v>111</v>
      </c>
      <c r="C11" s="72" t="s">
        <v>95</v>
      </c>
      <c r="D11" s="72">
        <v>220</v>
      </c>
      <c r="E11" s="125">
        <f>H11</f>
        <v>68.34</v>
      </c>
      <c r="F11" s="73">
        <f>ROUND(E11*D11,2)</f>
        <v>15034.8</v>
      </c>
      <c r="H11" s="58">
        <v>68.34</v>
      </c>
    </row>
    <row r="12" spans="1:8">
      <c r="A12" s="70">
        <v>6122</v>
      </c>
      <c r="B12" s="71" t="s">
        <v>112</v>
      </c>
      <c r="C12" s="72" t="s">
        <v>95</v>
      </c>
      <c r="D12" s="72">
        <v>220</v>
      </c>
      <c r="E12" s="125">
        <f>H12</f>
        <v>16.59</v>
      </c>
      <c r="F12" s="73">
        <f>ROUND(E12*D12,2)</f>
        <v>3649.8</v>
      </c>
      <c r="H12" s="58">
        <v>16.59</v>
      </c>
    </row>
    <row r="13" spans="1:8">
      <c r="A13" s="70">
        <v>4069</v>
      </c>
      <c r="B13" s="71" t="s">
        <v>113</v>
      </c>
      <c r="C13" s="72" t="s">
        <v>95</v>
      </c>
      <c r="D13" s="72">
        <v>220</v>
      </c>
      <c r="E13" s="125">
        <f>H13</f>
        <v>32.94</v>
      </c>
      <c r="F13" s="73">
        <f>ROUND(E13*D13,2)</f>
        <v>7246.8</v>
      </c>
      <c r="H13" s="58">
        <v>32.94</v>
      </c>
    </row>
    <row r="14" spans="1:8">
      <c r="A14" s="74"/>
      <c r="B14" s="98" t="s">
        <v>298</v>
      </c>
      <c r="C14" s="72"/>
      <c r="D14" s="72"/>
      <c r="E14" s="72"/>
      <c r="F14" s="73">
        <f>+ROUND((SUM(F11:F13)),2)</f>
        <v>25931.4</v>
      </c>
    </row>
    <row r="15" spans="1:8">
      <c r="A15" s="74"/>
      <c r="B15" s="75" t="s">
        <v>114</v>
      </c>
      <c r="C15" s="72"/>
      <c r="D15" s="76"/>
      <c r="E15" s="72"/>
      <c r="F15" s="73"/>
    </row>
    <row r="16" spans="1:8">
      <c r="A16" s="74"/>
      <c r="B16" s="354" t="s">
        <v>299</v>
      </c>
      <c r="C16" s="355"/>
      <c r="D16" s="356"/>
      <c r="E16" s="72"/>
      <c r="F16" s="126">
        <f>F14</f>
        <v>25931.4</v>
      </c>
      <c r="G16" s="97" t="s">
        <v>300</v>
      </c>
      <c r="H16" s="99"/>
    </row>
    <row r="17" spans="1:16">
      <c r="A17" s="74" t="s">
        <v>0</v>
      </c>
      <c r="B17" s="67" t="s">
        <v>61</v>
      </c>
      <c r="C17" s="77" t="s">
        <v>106</v>
      </c>
      <c r="D17" s="77" t="s">
        <v>107</v>
      </c>
      <c r="E17" s="77" t="s">
        <v>108</v>
      </c>
      <c r="F17" s="100" t="s">
        <v>109</v>
      </c>
    </row>
    <row r="18" spans="1:16" ht="51">
      <c r="A18" s="110" t="s">
        <v>323</v>
      </c>
      <c r="B18" s="78" t="s">
        <v>267</v>
      </c>
      <c r="C18" s="72" t="s">
        <v>54</v>
      </c>
      <c r="D18" s="72">
        <v>10.66</v>
      </c>
      <c r="E18" s="127">
        <f>H18</f>
        <v>44.53</v>
      </c>
      <c r="F18" s="73">
        <f>D18*E18</f>
        <v>474.68979999999999</v>
      </c>
      <c r="H18" s="58">
        <v>44.53</v>
      </c>
    </row>
    <row r="19" spans="1:16" ht="38.25">
      <c r="A19" s="116" t="s">
        <v>325</v>
      </c>
      <c r="B19" s="71" t="s">
        <v>115</v>
      </c>
      <c r="C19" s="72" t="s">
        <v>94</v>
      </c>
      <c r="D19" s="72">
        <v>1</v>
      </c>
      <c r="E19" s="127">
        <v>30</v>
      </c>
      <c r="F19" s="73">
        <f t="shared" ref="F19:F25" si="0">D19*E19</f>
        <v>30</v>
      </c>
    </row>
    <row r="20" spans="1:16" ht="38.25">
      <c r="A20" s="116" t="s">
        <v>326</v>
      </c>
      <c r="B20" s="115" t="s">
        <v>324</v>
      </c>
      <c r="C20" s="72" t="s">
        <v>94</v>
      </c>
      <c r="D20" s="72">
        <v>1</v>
      </c>
      <c r="E20" s="127">
        <v>122.7</v>
      </c>
      <c r="F20" s="73">
        <f t="shared" si="0"/>
        <v>122.7</v>
      </c>
      <c r="H20" s="58">
        <v>4.09</v>
      </c>
      <c r="K20" s="58">
        <v>30</v>
      </c>
    </row>
    <row r="21" spans="1:16" ht="38.25">
      <c r="A21" s="117" t="s">
        <v>327</v>
      </c>
      <c r="B21" s="71" t="s">
        <v>116</v>
      </c>
      <c r="C21" s="72" t="s">
        <v>94</v>
      </c>
      <c r="D21" s="72">
        <v>1</v>
      </c>
      <c r="E21" s="127">
        <v>180</v>
      </c>
      <c r="F21" s="73">
        <f t="shared" si="0"/>
        <v>180</v>
      </c>
      <c r="K21" s="114">
        <f>K20*H20</f>
        <v>122.69999999999999</v>
      </c>
    </row>
    <row r="22" spans="1:16" ht="38.25">
      <c r="A22" s="117" t="s">
        <v>328</v>
      </c>
      <c r="B22" s="71" t="s">
        <v>117</v>
      </c>
      <c r="C22" s="72" t="s">
        <v>94</v>
      </c>
      <c r="D22" s="72">
        <v>1</v>
      </c>
      <c r="E22" s="127">
        <v>280</v>
      </c>
      <c r="F22" s="73">
        <f t="shared" si="0"/>
        <v>280</v>
      </c>
      <c r="J22" s="79"/>
    </row>
    <row r="23" spans="1:16" ht="38.25">
      <c r="A23" s="116" t="s">
        <v>329</v>
      </c>
      <c r="B23" s="71" t="s">
        <v>118</v>
      </c>
      <c r="C23" s="72" t="s">
        <v>54</v>
      </c>
      <c r="D23" s="72">
        <f>20*1*22</f>
        <v>440</v>
      </c>
      <c r="E23" s="127">
        <v>12</v>
      </c>
      <c r="F23" s="73">
        <f t="shared" si="0"/>
        <v>5280</v>
      </c>
      <c r="M23" s="59"/>
    </row>
    <row r="24" spans="1:16" ht="38.25">
      <c r="A24" s="116" t="s">
        <v>330</v>
      </c>
      <c r="B24" s="71" t="s">
        <v>119</v>
      </c>
      <c r="C24" s="72" t="s">
        <v>54</v>
      </c>
      <c r="D24" s="72">
        <f>D23</f>
        <v>440</v>
      </c>
      <c r="E24" s="127">
        <v>2.5</v>
      </c>
      <c r="F24" s="73">
        <f t="shared" si="0"/>
        <v>1100</v>
      </c>
      <c r="M24" s="59"/>
    </row>
    <row r="25" spans="1:16" ht="38.25">
      <c r="A25" s="116" t="s">
        <v>330</v>
      </c>
      <c r="B25" s="71" t="s">
        <v>120</v>
      </c>
      <c r="C25" s="72" t="s">
        <v>54</v>
      </c>
      <c r="D25" s="72">
        <v>220</v>
      </c>
      <c r="E25" s="127">
        <v>2.5</v>
      </c>
      <c r="F25" s="73">
        <f t="shared" si="0"/>
        <v>550</v>
      </c>
      <c r="K25" s="357"/>
      <c r="L25" s="357"/>
      <c r="M25" s="357"/>
      <c r="N25" s="357"/>
      <c r="O25" s="357"/>
      <c r="P25" s="357"/>
    </row>
    <row r="26" spans="1:16" ht="13.5" thickBot="1">
      <c r="A26" s="80"/>
      <c r="B26" s="81" t="s">
        <v>121</v>
      </c>
      <c r="C26" s="82"/>
      <c r="D26" s="82"/>
      <c r="E26" s="83"/>
      <c r="F26" s="84">
        <f>SUM(F18:F25)</f>
        <v>8017.3897999999999</v>
      </c>
      <c r="K26" s="63"/>
      <c r="L26" s="63"/>
      <c r="M26" s="63"/>
      <c r="N26" s="63"/>
      <c r="O26" s="63"/>
      <c r="P26" s="63"/>
    </row>
    <row r="27" spans="1:16" ht="13.5" thickBot="1">
      <c r="A27" s="85"/>
      <c r="B27" s="86" t="s">
        <v>122</v>
      </c>
      <c r="C27" s="87"/>
      <c r="D27" s="87"/>
      <c r="E27" s="88"/>
      <c r="F27" s="89">
        <f>F16+F26</f>
        <v>33948.789799999999</v>
      </c>
      <c r="K27" s="63"/>
      <c r="L27" s="63"/>
      <c r="M27" s="63"/>
      <c r="N27" s="63"/>
      <c r="O27" s="63"/>
      <c r="P27" s="63"/>
    </row>
    <row r="28" spans="1:16">
      <c r="C28" s="59"/>
      <c r="E28" s="90"/>
      <c r="F28" s="91"/>
    </row>
    <row r="32" spans="1:16">
      <c r="E32" s="113"/>
      <c r="J32" s="113"/>
    </row>
    <row r="33" spans="5:10">
      <c r="E33" s="113"/>
      <c r="J33" s="113"/>
    </row>
    <row r="34" spans="5:10">
      <c r="E34" s="113"/>
      <c r="J34" s="113"/>
    </row>
    <row r="35" spans="5:10">
      <c r="E35" s="113"/>
      <c r="J35" s="113"/>
    </row>
    <row r="36" spans="5:10">
      <c r="E36" s="113"/>
      <c r="J36" s="113"/>
    </row>
    <row r="37" spans="5:10">
      <c r="E37" s="113"/>
      <c r="J37" s="113"/>
    </row>
  </sheetData>
  <mergeCells count="8">
    <mergeCell ref="A9:F9"/>
    <mergeCell ref="B16:D16"/>
    <mergeCell ref="K25:P25"/>
    <mergeCell ref="B1:F1"/>
    <mergeCell ref="B2:F2"/>
    <mergeCell ref="A4:F4"/>
    <mergeCell ref="B6:F6"/>
    <mergeCell ref="A7:B7"/>
  </mergeCells>
  <pageMargins left="0.51181102362204722" right="0.51181102362204722" top="0.78740157480314965" bottom="0.78740157480314965" header="0.31496062992125984" footer="0.31496062992125984"/>
  <pageSetup paperSize="9" orientation="landscape" r:id="rId1"/>
  <rowBreaks count="1" manualBreakCount="1">
    <brk id="27" max="5" man="1"/>
  </rowBreaks>
  <drawing r:id="rId2"/>
  <legacyDrawing r:id="rId3"/>
  <oleObjects>
    <mc:AlternateContent xmlns:mc="http://schemas.openxmlformats.org/markup-compatibility/2006">
      <mc:Choice Requires="x14">
        <oleObject shapeId="9217" r:id="rId4">
          <objectPr defaultSize="0" autoPict="0" r:id="rId5">
            <anchor moveWithCells="1" sizeWithCells="1">
              <from>
                <xdr:col>0</xdr:col>
                <xdr:colOff>28575</xdr:colOff>
                <xdr:row>0</xdr:row>
                <xdr:rowOff>47625</xdr:rowOff>
              </from>
              <to>
                <xdr:col>1</xdr:col>
                <xdr:colOff>523875</xdr:colOff>
                <xdr:row>2</xdr:row>
                <xdr:rowOff>133350</xdr:rowOff>
              </to>
            </anchor>
          </objectPr>
        </oleObject>
      </mc:Choice>
      <mc:Fallback>
        <oleObject shapeId="9217"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6"/>
  <sheetViews>
    <sheetView topLeftCell="A4" workbookViewId="0">
      <selection activeCell="G45" sqref="G45"/>
    </sheetView>
  </sheetViews>
  <sheetFormatPr defaultRowHeight="12.75"/>
  <cols>
    <col min="1" max="1" width="14.42578125" style="29" customWidth="1"/>
    <col min="2" max="2" width="11.5703125" style="29" bestFit="1" customWidth="1"/>
    <col min="3" max="3" width="38.28515625" style="29" customWidth="1"/>
    <col min="4" max="4" width="7.85546875" style="29" customWidth="1"/>
    <col min="5" max="5" width="7.28515625" style="29" bestFit="1" customWidth="1"/>
    <col min="6" max="16384" width="9.140625" style="29"/>
  </cols>
  <sheetData>
    <row r="1" spans="1:9" s="58" customFormat="1" ht="12.75" customHeight="1">
      <c r="B1" s="365" t="s">
        <v>314</v>
      </c>
      <c r="C1" s="365"/>
      <c r="D1" s="365"/>
      <c r="E1" s="365"/>
      <c r="F1" s="365"/>
      <c r="G1" s="365"/>
    </row>
    <row r="2" spans="1:9" s="58" customFormat="1" ht="12.75" customHeight="1">
      <c r="B2" s="365" t="s">
        <v>315</v>
      </c>
      <c r="C2" s="366"/>
      <c r="D2" s="366"/>
      <c r="E2" s="366"/>
      <c r="F2" s="366"/>
      <c r="G2" s="366"/>
    </row>
    <row r="3" spans="1:9" s="58" customFormat="1" ht="7.5" customHeight="1">
      <c r="B3" s="366"/>
      <c r="C3" s="366"/>
      <c r="D3" s="366"/>
      <c r="E3" s="366"/>
      <c r="F3" s="366"/>
      <c r="G3" s="366"/>
    </row>
    <row r="4" spans="1:9" s="58" customFormat="1">
      <c r="A4" s="104"/>
      <c r="B4" s="369" t="s">
        <v>105</v>
      </c>
      <c r="C4" s="369"/>
      <c r="D4" s="369"/>
      <c r="E4" s="369"/>
      <c r="F4" s="369"/>
      <c r="G4" s="369"/>
    </row>
    <row r="5" spans="1:9" s="58" customFormat="1" ht="12.75" customHeight="1">
      <c r="A5" s="364" t="s">
        <v>124</v>
      </c>
      <c r="B5" s="368" t="str">
        <f>[1]Serviços!A4</f>
        <v>EXECUÇÃO DO COMPLEMENTO DAS OBRAS E SERVIÇOS DO SISTEMA DE ESGOTO SANITÁRIO DO MUNICÍPIO DE IGAPORÃ - BA</v>
      </c>
      <c r="C5" s="368"/>
      <c r="D5" s="368"/>
      <c r="E5" s="368"/>
      <c r="F5" s="368"/>
      <c r="G5" s="368"/>
    </row>
    <row r="6" spans="1:9" s="58" customFormat="1" ht="4.5" customHeight="1">
      <c r="A6" s="364"/>
      <c r="B6" s="368"/>
      <c r="C6" s="368"/>
      <c r="D6" s="368"/>
      <c r="E6" s="368"/>
      <c r="F6" s="368"/>
      <c r="G6" s="368"/>
    </row>
    <row r="7" spans="1:9" s="58" customFormat="1">
      <c r="A7" s="367" t="s">
        <v>320</v>
      </c>
      <c r="B7" s="367"/>
      <c r="C7" s="367"/>
      <c r="D7" s="367"/>
      <c r="E7" s="367"/>
      <c r="F7" s="367"/>
      <c r="G7" s="367"/>
    </row>
    <row r="8" spans="1:9" s="58" customFormat="1" ht="45.75" customHeight="1">
      <c r="A8" s="14" t="s">
        <v>180</v>
      </c>
      <c r="B8" s="361" t="s">
        <v>181</v>
      </c>
      <c r="C8" s="362"/>
      <c r="D8" s="362"/>
      <c r="E8" s="363"/>
      <c r="F8" s="361" t="s">
        <v>310</v>
      </c>
      <c r="G8" s="363"/>
    </row>
    <row r="9" spans="1:9" s="58" customFormat="1" ht="22.5" customHeight="1">
      <c r="A9" s="14" t="s">
        <v>220</v>
      </c>
      <c r="B9" s="21" t="s">
        <v>221</v>
      </c>
      <c r="C9" s="22" t="s">
        <v>222</v>
      </c>
      <c r="D9" s="22" t="s">
        <v>223</v>
      </c>
      <c r="E9" s="23" t="s">
        <v>224</v>
      </c>
      <c r="F9" s="15" t="s">
        <v>225</v>
      </c>
      <c r="G9" s="16" t="s">
        <v>226</v>
      </c>
    </row>
    <row r="10" spans="1:9">
      <c r="A10" s="92">
        <v>379</v>
      </c>
      <c r="B10" s="112" t="s">
        <v>182</v>
      </c>
      <c r="C10" s="93" t="s">
        <v>183</v>
      </c>
      <c r="D10" s="18" t="s">
        <v>184</v>
      </c>
      <c r="E10" s="105">
        <v>290</v>
      </c>
      <c r="F10" s="128">
        <f t="shared" ref="F10:F24" si="0">I10</f>
        <v>0.5</v>
      </c>
      <c r="G10" s="105">
        <f t="shared" ref="G10:G44" si="1">ROUND(E10*F10,2)</f>
        <v>145</v>
      </c>
      <c r="I10" s="111">
        <v>0.5</v>
      </c>
    </row>
    <row r="11" spans="1:9">
      <c r="A11" s="92">
        <v>11275</v>
      </c>
      <c r="B11" s="17" t="s">
        <v>182</v>
      </c>
      <c r="C11" s="93" t="s">
        <v>185</v>
      </c>
      <c r="D11" s="18" t="s">
        <v>184</v>
      </c>
      <c r="E11" s="105">
        <v>30</v>
      </c>
      <c r="F11" s="128">
        <f t="shared" si="0"/>
        <v>1.97</v>
      </c>
      <c r="G11" s="105">
        <f t="shared" si="1"/>
        <v>59.1</v>
      </c>
      <c r="I11" s="111">
        <v>1.97</v>
      </c>
    </row>
    <row r="12" spans="1:9">
      <c r="A12" s="92">
        <v>1092</v>
      </c>
      <c r="B12" s="17" t="s">
        <v>182</v>
      </c>
      <c r="C12" s="93" t="s">
        <v>186</v>
      </c>
      <c r="D12" s="18" t="s">
        <v>184</v>
      </c>
      <c r="E12" s="105">
        <v>10</v>
      </c>
      <c r="F12" s="128">
        <f t="shared" si="0"/>
        <v>25.53</v>
      </c>
      <c r="G12" s="105">
        <f t="shared" si="1"/>
        <v>255.3</v>
      </c>
      <c r="I12" s="111">
        <v>25.53</v>
      </c>
    </row>
    <row r="13" spans="1:9">
      <c r="A13" s="92">
        <v>841</v>
      </c>
      <c r="B13" s="17" t="s">
        <v>182</v>
      </c>
      <c r="C13" s="93" t="s">
        <v>187</v>
      </c>
      <c r="D13" s="18" t="s">
        <v>188</v>
      </c>
      <c r="E13" s="105">
        <v>300</v>
      </c>
      <c r="F13" s="128">
        <f t="shared" si="0"/>
        <v>22.51</v>
      </c>
      <c r="G13" s="105">
        <f t="shared" si="1"/>
        <v>6753</v>
      </c>
      <c r="I13" s="111">
        <v>22.51</v>
      </c>
    </row>
    <row r="14" spans="1:9">
      <c r="A14" s="92">
        <v>863</v>
      </c>
      <c r="B14" s="17" t="s">
        <v>182</v>
      </c>
      <c r="C14" s="94" t="s">
        <v>189</v>
      </c>
      <c r="D14" s="18" t="s">
        <v>190</v>
      </c>
      <c r="E14" s="105">
        <v>230</v>
      </c>
      <c r="F14" s="128">
        <f t="shared" si="0"/>
        <v>13.35</v>
      </c>
      <c r="G14" s="105">
        <f t="shared" si="1"/>
        <v>3070.5</v>
      </c>
      <c r="I14" s="111">
        <v>13.35</v>
      </c>
    </row>
    <row r="15" spans="1:9">
      <c r="A15" s="92">
        <v>863</v>
      </c>
      <c r="B15" s="17" t="s">
        <v>182</v>
      </c>
      <c r="C15" s="93" t="s">
        <v>191</v>
      </c>
      <c r="D15" s="18" t="s">
        <v>190</v>
      </c>
      <c r="E15" s="105">
        <v>230</v>
      </c>
      <c r="F15" s="128">
        <f t="shared" si="0"/>
        <v>13.35</v>
      </c>
      <c r="G15" s="105">
        <f t="shared" si="1"/>
        <v>3070.5</v>
      </c>
      <c r="I15" s="111">
        <v>13.35</v>
      </c>
    </row>
    <row r="16" spans="1:9" ht="25.5">
      <c r="A16" s="118">
        <v>1595</v>
      </c>
      <c r="B16" s="103" t="s">
        <v>311</v>
      </c>
      <c r="C16" s="101" t="s">
        <v>192</v>
      </c>
      <c r="D16" s="102" t="s">
        <v>184</v>
      </c>
      <c r="E16" s="106">
        <v>30</v>
      </c>
      <c r="F16" s="107">
        <v>16.14</v>
      </c>
      <c r="G16" s="106">
        <f t="shared" si="1"/>
        <v>484.2</v>
      </c>
      <c r="I16" s="120" t="s">
        <v>300</v>
      </c>
    </row>
    <row r="17" spans="1:9" ht="38.25">
      <c r="A17" s="118" t="s">
        <v>307</v>
      </c>
      <c r="B17" s="118" t="s">
        <v>331</v>
      </c>
      <c r="C17" s="101" t="s">
        <v>264</v>
      </c>
      <c r="D17" s="102" t="s">
        <v>184</v>
      </c>
      <c r="E17" s="106">
        <v>60</v>
      </c>
      <c r="F17" s="128">
        <f t="shared" si="0"/>
        <v>26</v>
      </c>
      <c r="G17" s="106">
        <f t="shared" si="1"/>
        <v>1560</v>
      </c>
      <c r="I17" s="111">
        <v>26</v>
      </c>
    </row>
    <row r="18" spans="1:9" ht="38.25">
      <c r="A18" s="118" t="s">
        <v>304</v>
      </c>
      <c r="B18" s="118" t="s">
        <v>331</v>
      </c>
      <c r="C18" s="101" t="s">
        <v>305</v>
      </c>
      <c r="D18" s="102" t="s">
        <v>184</v>
      </c>
      <c r="E18" s="106">
        <v>40</v>
      </c>
      <c r="F18" s="128">
        <f t="shared" si="0"/>
        <v>240</v>
      </c>
      <c r="G18" s="106">
        <f t="shared" si="1"/>
        <v>9600</v>
      </c>
      <c r="I18" s="111">
        <v>240</v>
      </c>
    </row>
    <row r="19" spans="1:9">
      <c r="A19" s="92">
        <v>5047</v>
      </c>
      <c r="B19" s="17" t="s">
        <v>182</v>
      </c>
      <c r="C19" s="93" t="s">
        <v>193</v>
      </c>
      <c r="D19" s="18" t="s">
        <v>184</v>
      </c>
      <c r="E19" s="105">
        <v>3</v>
      </c>
      <c r="F19" s="128">
        <f t="shared" si="0"/>
        <v>183.95</v>
      </c>
      <c r="G19" s="105">
        <f t="shared" si="1"/>
        <v>551.85</v>
      </c>
      <c r="I19" s="111">
        <v>183.95</v>
      </c>
    </row>
    <row r="20" spans="1:9">
      <c r="A20" s="92">
        <v>2673</v>
      </c>
      <c r="B20" s="17" t="s">
        <v>182</v>
      </c>
      <c r="C20" s="93" t="s">
        <v>194</v>
      </c>
      <c r="D20" s="18" t="s">
        <v>190</v>
      </c>
      <c r="E20" s="105">
        <v>30</v>
      </c>
      <c r="F20" s="128">
        <f t="shared" si="0"/>
        <v>1.87</v>
      </c>
      <c r="G20" s="105">
        <f t="shared" si="1"/>
        <v>56.1</v>
      </c>
      <c r="I20" s="111">
        <v>1.87</v>
      </c>
    </row>
    <row r="21" spans="1:9">
      <c r="A21" s="92">
        <v>402</v>
      </c>
      <c r="B21" s="17" t="s">
        <v>182</v>
      </c>
      <c r="C21" s="93" t="s">
        <v>195</v>
      </c>
      <c r="D21" s="18" t="s">
        <v>184</v>
      </c>
      <c r="E21" s="105">
        <v>30</v>
      </c>
      <c r="F21" s="128">
        <f t="shared" si="0"/>
        <v>10.31</v>
      </c>
      <c r="G21" s="105">
        <f t="shared" si="1"/>
        <v>309.3</v>
      </c>
      <c r="I21" s="111">
        <v>10.31</v>
      </c>
    </row>
    <row r="22" spans="1:9">
      <c r="A22" s="92">
        <v>11837</v>
      </c>
      <c r="B22" s="17" t="s">
        <v>182</v>
      </c>
      <c r="C22" s="93" t="s">
        <v>196</v>
      </c>
      <c r="D22" s="18" t="s">
        <v>184</v>
      </c>
      <c r="E22" s="105">
        <v>30</v>
      </c>
      <c r="F22" s="128">
        <f t="shared" si="0"/>
        <v>33.65</v>
      </c>
      <c r="G22" s="105">
        <f t="shared" si="1"/>
        <v>1009.5</v>
      </c>
      <c r="I22" s="111">
        <v>33.65</v>
      </c>
    </row>
    <row r="23" spans="1:9" ht="38.25">
      <c r="A23" s="118" t="s">
        <v>306</v>
      </c>
      <c r="B23" s="118" t="s">
        <v>331</v>
      </c>
      <c r="C23" s="101" t="s">
        <v>265</v>
      </c>
      <c r="D23" s="102" t="s">
        <v>184</v>
      </c>
      <c r="E23" s="106">
        <v>30</v>
      </c>
      <c r="F23" s="128">
        <f t="shared" si="0"/>
        <v>26</v>
      </c>
      <c r="G23" s="106">
        <f t="shared" si="1"/>
        <v>780</v>
      </c>
      <c r="I23" s="111">
        <v>26</v>
      </c>
    </row>
    <row r="24" spans="1:9">
      <c r="A24" s="92">
        <v>3398</v>
      </c>
      <c r="B24" s="17" t="s">
        <v>182</v>
      </c>
      <c r="C24" s="93" t="s">
        <v>197</v>
      </c>
      <c r="D24" s="18" t="s">
        <v>184</v>
      </c>
      <c r="E24" s="105">
        <v>20</v>
      </c>
      <c r="F24" s="128">
        <f t="shared" si="0"/>
        <v>4.4400000000000004</v>
      </c>
      <c r="G24" s="105">
        <f t="shared" si="1"/>
        <v>88.8</v>
      </c>
      <c r="I24" s="111">
        <v>4.4400000000000004</v>
      </c>
    </row>
    <row r="25" spans="1:9" ht="38.25">
      <c r="A25" s="118">
        <v>9352</v>
      </c>
      <c r="B25" s="118" t="s">
        <v>331</v>
      </c>
      <c r="C25" s="101" t="s">
        <v>308</v>
      </c>
      <c r="D25" s="102" t="s">
        <v>184</v>
      </c>
      <c r="E25" s="106">
        <v>30</v>
      </c>
      <c r="F25" s="107">
        <v>39.03</v>
      </c>
      <c r="G25" s="106">
        <f t="shared" si="1"/>
        <v>1170.9000000000001</v>
      </c>
      <c r="I25" s="111"/>
    </row>
    <row r="26" spans="1:9" ht="25.5">
      <c r="A26" s="92">
        <v>3406</v>
      </c>
      <c r="B26" s="17" t="s">
        <v>182</v>
      </c>
      <c r="C26" s="94" t="s">
        <v>198</v>
      </c>
      <c r="D26" s="18" t="s">
        <v>184</v>
      </c>
      <c r="E26" s="105">
        <v>30</v>
      </c>
      <c r="F26" s="128">
        <f>I26</f>
        <v>22.18</v>
      </c>
      <c r="G26" s="105">
        <f t="shared" si="1"/>
        <v>665.4</v>
      </c>
      <c r="I26" s="111">
        <v>22.18</v>
      </c>
    </row>
    <row r="27" spans="1:9" ht="38.25">
      <c r="A27" s="118" t="s">
        <v>309</v>
      </c>
      <c r="B27" s="118" t="s">
        <v>331</v>
      </c>
      <c r="C27" s="101" t="s">
        <v>266</v>
      </c>
      <c r="D27" s="102" t="s">
        <v>184</v>
      </c>
      <c r="E27" s="106">
        <v>30</v>
      </c>
      <c r="F27" s="128">
        <f>I27</f>
        <v>12.4</v>
      </c>
      <c r="G27" s="106">
        <f t="shared" si="1"/>
        <v>372</v>
      </c>
      <c r="I27" s="111">
        <v>12.4</v>
      </c>
    </row>
    <row r="28" spans="1:9">
      <c r="A28" s="92">
        <v>421</v>
      </c>
      <c r="B28" s="17" t="s">
        <v>182</v>
      </c>
      <c r="C28" s="93" t="s">
        <v>199</v>
      </c>
      <c r="D28" s="18" t="s">
        <v>184</v>
      </c>
      <c r="E28" s="105">
        <v>30</v>
      </c>
      <c r="F28" s="128">
        <f t="shared" ref="F28:F39" si="2">I28</f>
        <v>7.37</v>
      </c>
      <c r="G28" s="105">
        <f t="shared" si="1"/>
        <v>221.1</v>
      </c>
      <c r="I28" s="111">
        <v>7.37</v>
      </c>
    </row>
    <row r="29" spans="1:9">
      <c r="A29" s="92">
        <v>444</v>
      </c>
      <c r="B29" s="17" t="s">
        <v>182</v>
      </c>
      <c r="C29" s="93" t="s">
        <v>200</v>
      </c>
      <c r="D29" s="18" t="s">
        <v>184</v>
      </c>
      <c r="E29" s="105">
        <v>30</v>
      </c>
      <c r="F29" s="128">
        <f t="shared" si="2"/>
        <v>20.420000000000002</v>
      </c>
      <c r="G29" s="105">
        <f t="shared" si="1"/>
        <v>612.6</v>
      </c>
      <c r="I29" s="111">
        <v>20.420000000000002</v>
      </c>
    </row>
    <row r="30" spans="1:9">
      <c r="A30" s="92">
        <v>432</v>
      </c>
      <c r="B30" s="17" t="s">
        <v>182</v>
      </c>
      <c r="C30" s="93" t="s">
        <v>201</v>
      </c>
      <c r="D30" s="18" t="s">
        <v>184</v>
      </c>
      <c r="E30" s="105">
        <v>40</v>
      </c>
      <c r="F30" s="128">
        <f t="shared" si="2"/>
        <v>5.55</v>
      </c>
      <c r="G30" s="105">
        <f t="shared" si="1"/>
        <v>222</v>
      </c>
      <c r="I30" s="111">
        <v>5.55</v>
      </c>
    </row>
    <row r="31" spans="1:9">
      <c r="A31" s="92">
        <v>439</v>
      </c>
      <c r="B31" s="17" t="s">
        <v>182</v>
      </c>
      <c r="C31" s="93" t="s">
        <v>202</v>
      </c>
      <c r="D31" s="18" t="s">
        <v>184</v>
      </c>
      <c r="E31" s="105">
        <v>40</v>
      </c>
      <c r="F31" s="128">
        <f t="shared" si="2"/>
        <v>6.37</v>
      </c>
      <c r="G31" s="105">
        <f t="shared" si="1"/>
        <v>254.8</v>
      </c>
      <c r="I31" s="111">
        <v>6.37</v>
      </c>
    </row>
    <row r="32" spans="1:9">
      <c r="A32" s="92">
        <v>437</v>
      </c>
      <c r="B32" s="17" t="s">
        <v>182</v>
      </c>
      <c r="C32" s="93" t="s">
        <v>203</v>
      </c>
      <c r="D32" s="18" t="s">
        <v>184</v>
      </c>
      <c r="E32" s="105">
        <v>120</v>
      </c>
      <c r="F32" s="128">
        <f t="shared" si="2"/>
        <v>9.89</v>
      </c>
      <c r="G32" s="105">
        <f t="shared" si="1"/>
        <v>1186.8</v>
      </c>
      <c r="I32" s="111">
        <v>9.89</v>
      </c>
    </row>
    <row r="33" spans="1:9">
      <c r="A33" s="92">
        <v>430</v>
      </c>
      <c r="B33" s="17" t="s">
        <v>182</v>
      </c>
      <c r="C33" s="93" t="s">
        <v>204</v>
      </c>
      <c r="D33" s="18" t="s">
        <v>184</v>
      </c>
      <c r="E33" s="105">
        <v>40</v>
      </c>
      <c r="F33" s="128">
        <f t="shared" si="2"/>
        <v>3.78</v>
      </c>
      <c r="G33" s="105">
        <f t="shared" si="1"/>
        <v>151.19999999999999</v>
      </c>
      <c r="I33" s="111">
        <v>3.78</v>
      </c>
    </row>
    <row r="34" spans="1:9">
      <c r="A34" s="92">
        <v>4337</v>
      </c>
      <c r="B34" s="17" t="s">
        <v>182</v>
      </c>
      <c r="C34" s="93" t="s">
        <v>205</v>
      </c>
      <c r="D34" s="18" t="s">
        <v>184</v>
      </c>
      <c r="E34" s="105">
        <v>40</v>
      </c>
      <c r="F34" s="128">
        <f t="shared" si="2"/>
        <v>0.98</v>
      </c>
      <c r="G34" s="105">
        <f t="shared" si="1"/>
        <v>39.200000000000003</v>
      </c>
      <c r="I34" s="111">
        <v>0.98</v>
      </c>
    </row>
    <row r="35" spans="1:9">
      <c r="A35" s="92">
        <v>12372</v>
      </c>
      <c r="B35" s="17" t="s">
        <v>182</v>
      </c>
      <c r="C35" s="93" t="s">
        <v>206</v>
      </c>
      <c r="D35" s="18" t="s">
        <v>184</v>
      </c>
      <c r="E35" s="105">
        <v>20</v>
      </c>
      <c r="F35" s="128">
        <f t="shared" si="2"/>
        <v>567.07000000000005</v>
      </c>
      <c r="G35" s="105">
        <f t="shared" si="1"/>
        <v>11341.4</v>
      </c>
      <c r="I35" s="111">
        <v>567.07000000000005</v>
      </c>
    </row>
    <row r="36" spans="1:9">
      <c r="A36" s="92">
        <v>4083</v>
      </c>
      <c r="B36" s="17" t="s">
        <v>182</v>
      </c>
      <c r="C36" s="93" t="s">
        <v>207</v>
      </c>
      <c r="D36" s="18" t="s">
        <v>95</v>
      </c>
      <c r="E36" s="105">
        <v>80</v>
      </c>
      <c r="F36" s="128">
        <f t="shared" si="2"/>
        <v>19.760000000000002</v>
      </c>
      <c r="G36" s="105">
        <f t="shared" si="1"/>
        <v>1580.8</v>
      </c>
      <c r="I36" s="111">
        <v>19.760000000000002</v>
      </c>
    </row>
    <row r="37" spans="1:9">
      <c r="A37" s="92">
        <v>2436</v>
      </c>
      <c r="B37" s="17" t="s">
        <v>182</v>
      </c>
      <c r="C37" s="93" t="s">
        <v>208</v>
      </c>
      <c r="D37" s="18" t="s">
        <v>95</v>
      </c>
      <c r="E37" s="105">
        <v>200</v>
      </c>
      <c r="F37" s="128">
        <f t="shared" si="2"/>
        <v>12.85</v>
      </c>
      <c r="G37" s="105">
        <f t="shared" si="1"/>
        <v>2570</v>
      </c>
      <c r="I37" s="111">
        <v>12.85</v>
      </c>
    </row>
    <row r="38" spans="1:9">
      <c r="A38" s="92">
        <v>247</v>
      </c>
      <c r="B38" s="17" t="s">
        <v>182</v>
      </c>
      <c r="C38" s="93" t="s">
        <v>209</v>
      </c>
      <c r="D38" s="18" t="s">
        <v>95</v>
      </c>
      <c r="E38" s="105">
        <v>400</v>
      </c>
      <c r="F38" s="128">
        <f t="shared" si="2"/>
        <v>7.99</v>
      </c>
      <c r="G38" s="105">
        <f t="shared" si="1"/>
        <v>3196</v>
      </c>
      <c r="I38" s="111">
        <v>7.99</v>
      </c>
    </row>
    <row r="39" spans="1:9">
      <c r="A39" s="118">
        <v>6111</v>
      </c>
      <c r="B39" s="17" t="s">
        <v>182</v>
      </c>
      <c r="C39" s="101" t="s">
        <v>334</v>
      </c>
      <c r="D39" s="102" t="s">
        <v>95</v>
      </c>
      <c r="E39" s="106">
        <v>200</v>
      </c>
      <c r="F39" s="128">
        <f t="shared" si="2"/>
        <v>7.99</v>
      </c>
      <c r="G39" s="106">
        <f t="shared" si="1"/>
        <v>1598</v>
      </c>
      <c r="I39" s="111">
        <v>7.99</v>
      </c>
    </row>
    <row r="40" spans="1:9">
      <c r="A40" s="92">
        <v>7592</v>
      </c>
      <c r="B40" s="17" t="s">
        <v>182</v>
      </c>
      <c r="C40" s="93" t="s">
        <v>210</v>
      </c>
      <c r="D40" s="18" t="s">
        <v>95</v>
      </c>
      <c r="E40" s="105">
        <v>10</v>
      </c>
      <c r="F40" s="128">
        <f>I40</f>
        <v>24.26</v>
      </c>
      <c r="G40" s="105">
        <f t="shared" si="1"/>
        <v>242.6</v>
      </c>
      <c r="I40" s="111">
        <v>24.26</v>
      </c>
    </row>
    <row r="41" spans="1:9">
      <c r="A41" s="92">
        <v>244</v>
      </c>
      <c r="B41" s="17" t="s">
        <v>182</v>
      </c>
      <c r="C41" s="93" t="s">
        <v>211</v>
      </c>
      <c r="D41" s="18" t="s">
        <v>95</v>
      </c>
      <c r="E41" s="105">
        <v>10</v>
      </c>
      <c r="F41" s="128">
        <f>I41</f>
        <v>18.22</v>
      </c>
      <c r="G41" s="105">
        <f t="shared" si="1"/>
        <v>182.2</v>
      </c>
      <c r="I41" s="111">
        <v>18.22</v>
      </c>
    </row>
    <row r="42" spans="1:9">
      <c r="A42" s="92">
        <v>7595</v>
      </c>
      <c r="B42" s="17" t="s">
        <v>182</v>
      </c>
      <c r="C42" s="93" t="s">
        <v>212</v>
      </c>
      <c r="D42" s="18" t="s">
        <v>95</v>
      </c>
      <c r="E42" s="105">
        <v>10</v>
      </c>
      <c r="F42" s="128">
        <f>I42</f>
        <v>19.68</v>
      </c>
      <c r="G42" s="105">
        <f t="shared" si="1"/>
        <v>196.8</v>
      </c>
      <c r="I42" s="111">
        <v>19.68</v>
      </c>
    </row>
    <row r="43" spans="1:9" ht="38.25">
      <c r="A43" s="92">
        <v>3366</v>
      </c>
      <c r="B43" s="17" t="s">
        <v>182</v>
      </c>
      <c r="C43" s="93" t="s">
        <v>213</v>
      </c>
      <c r="D43" s="18" t="s">
        <v>95</v>
      </c>
      <c r="E43" s="105">
        <v>100</v>
      </c>
      <c r="F43" s="128">
        <f>I43</f>
        <v>68.06</v>
      </c>
      <c r="G43" s="105">
        <f t="shared" si="1"/>
        <v>6806</v>
      </c>
      <c r="I43" s="111">
        <v>68.06</v>
      </c>
    </row>
    <row r="44" spans="1:9" ht="38.25">
      <c r="A44" s="92">
        <v>53797</v>
      </c>
      <c r="B44" s="17" t="s">
        <v>182</v>
      </c>
      <c r="C44" s="94" t="s">
        <v>335</v>
      </c>
      <c r="D44" s="18" t="s">
        <v>95</v>
      </c>
      <c r="E44" s="105">
        <v>100</v>
      </c>
      <c r="F44" s="128">
        <v>57.39</v>
      </c>
      <c r="G44" s="105">
        <f t="shared" si="1"/>
        <v>5739</v>
      </c>
      <c r="I44" s="111"/>
    </row>
    <row r="45" spans="1:9">
      <c r="A45" s="17"/>
      <c r="B45" s="17"/>
      <c r="C45" s="19" t="s">
        <v>214</v>
      </c>
      <c r="D45" s="17"/>
      <c r="E45" s="108"/>
      <c r="F45" s="109"/>
      <c r="G45" s="20">
        <f>SUM(G10:G44)</f>
        <v>66141.95</v>
      </c>
    </row>
    <row r="46" spans="1:9">
      <c r="A46" s="17"/>
      <c r="B46" s="17"/>
      <c r="C46" s="19"/>
      <c r="D46" s="17"/>
      <c r="E46" s="105"/>
      <c r="F46" s="109"/>
      <c r="G46" s="20">
        <f>G45</f>
        <v>66141.95</v>
      </c>
    </row>
  </sheetData>
  <mergeCells count="8">
    <mergeCell ref="B8:E8"/>
    <mergeCell ref="F8:G8"/>
    <mergeCell ref="A5:A6"/>
    <mergeCell ref="B1:G1"/>
    <mergeCell ref="B2:G3"/>
    <mergeCell ref="A7:G7"/>
    <mergeCell ref="B5:G6"/>
    <mergeCell ref="B4:G4"/>
  </mergeCells>
  <pageMargins left="7.874015748031496E-2" right="0.23622047244094491" top="0.74803149606299213" bottom="0.74803149606299213" header="0.31496062992125984" footer="0.31496062992125984"/>
  <pageSetup paperSize="9" orientation="portrait" r:id="rId1"/>
  <drawing r:id="rId2"/>
  <legacyDrawing r:id="rId3"/>
  <oleObjects>
    <mc:AlternateContent xmlns:mc="http://schemas.openxmlformats.org/markup-compatibility/2006">
      <mc:Choice Requires="x14">
        <oleObject shapeId="12289" r:id="rId4">
          <objectPr defaultSize="0" autoPict="0" r:id="rId5">
            <anchor moveWithCells="1" sizeWithCells="1">
              <from>
                <xdr:col>0</xdr:col>
                <xdr:colOff>9525</xdr:colOff>
                <xdr:row>0</xdr:row>
                <xdr:rowOff>19050</xdr:rowOff>
              </from>
              <to>
                <xdr:col>1</xdr:col>
                <xdr:colOff>228600</xdr:colOff>
                <xdr:row>3</xdr:row>
                <xdr:rowOff>95250</xdr:rowOff>
              </to>
            </anchor>
          </objectPr>
        </oleObject>
      </mc:Choice>
      <mc:Fallback>
        <oleObject shapeId="12289" r:id="rId4"/>
      </mc:Fallback>
    </mc:AlternateContent>
    <mc:AlternateContent xmlns:mc="http://schemas.openxmlformats.org/markup-compatibility/2006">
      <mc:Choice Requires="x14">
        <oleObject shapeId="12290" r:id="rId6">
          <objectPr defaultSize="0" autoPict="0" r:id="rId5">
            <anchor moveWithCells="1" sizeWithCells="1">
              <from>
                <xdr:col>0</xdr:col>
                <xdr:colOff>9525</xdr:colOff>
                <xdr:row>0</xdr:row>
                <xdr:rowOff>19050</xdr:rowOff>
              </from>
              <to>
                <xdr:col>1</xdr:col>
                <xdr:colOff>228600</xdr:colOff>
                <xdr:row>3</xdr:row>
                <xdr:rowOff>95250</xdr:rowOff>
              </to>
            </anchor>
          </objectPr>
        </oleObject>
      </mc:Choice>
      <mc:Fallback>
        <oleObject shapeId="12290"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K173"/>
  <sheetViews>
    <sheetView showZeros="0" topLeftCell="L13" zoomScaleNormal="100" zoomScaleSheetLayoutView="85" workbookViewId="0">
      <selection activeCell="Q20" sqref="Q20"/>
    </sheetView>
  </sheetViews>
  <sheetFormatPr defaultColWidth="5" defaultRowHeight="15"/>
  <cols>
    <col min="1" max="1" width="7.42578125" style="4" customWidth="1"/>
    <col min="2" max="2" width="11" style="1" customWidth="1"/>
    <col min="3" max="3" width="13.140625" style="1" customWidth="1"/>
    <col min="4" max="4" width="54" style="5" customWidth="1"/>
    <col min="5" max="5" width="6.85546875" style="2" bestFit="1" customWidth="1"/>
    <col min="6" max="6" width="10.42578125" style="2" customWidth="1"/>
    <col min="7" max="7" width="15.140625" style="2" customWidth="1"/>
    <col min="8" max="8" width="11.140625" style="2" bestFit="1" customWidth="1"/>
    <col min="9" max="9" width="14.28515625" style="6" customWidth="1"/>
    <col min="10" max="10" width="2.42578125" style="2" customWidth="1"/>
    <col min="11" max="11" width="8" style="4" customWidth="1"/>
    <col min="12" max="12" width="68.7109375" style="2" bestFit="1" customWidth="1"/>
    <col min="13" max="13" width="14.7109375" style="289" bestFit="1" customWidth="1"/>
    <col min="14" max="14" width="12.7109375" style="2" customWidth="1"/>
    <col min="15" max="16" width="6.7109375" style="1" customWidth="1"/>
    <col min="17" max="17" width="36.42578125" style="2" bestFit="1" customWidth="1"/>
    <col min="18" max="18" width="35.28515625" style="1" bestFit="1" customWidth="1"/>
    <col min="19" max="19" width="15.140625" style="1" customWidth="1"/>
    <col min="20" max="20" width="15.5703125" style="306" customWidth="1"/>
    <col min="21" max="61" width="7" style="2" customWidth="1"/>
    <col min="62" max="16384" width="5" style="2"/>
  </cols>
  <sheetData>
    <row r="1" spans="1:20" ht="16.5" customHeight="1">
      <c r="A1" s="340" t="s">
        <v>2</v>
      </c>
      <c r="B1" s="340"/>
      <c r="C1" s="340"/>
      <c r="D1" s="340"/>
      <c r="E1" s="340"/>
      <c r="F1" s="340"/>
      <c r="G1" s="340"/>
      <c r="H1" s="340"/>
      <c r="I1" s="340"/>
    </row>
    <row r="2" spans="1:20" ht="16.5" customHeight="1">
      <c r="A2" s="341" t="s">
        <v>3</v>
      </c>
      <c r="B2" s="341"/>
      <c r="C2" s="341"/>
      <c r="D2" s="341"/>
      <c r="E2" s="341"/>
      <c r="F2" s="341"/>
      <c r="G2" s="341"/>
      <c r="H2" s="341"/>
      <c r="I2" s="341"/>
    </row>
    <row r="3" spans="1:20" ht="16.5" customHeight="1">
      <c r="A3" s="342" t="s">
        <v>71</v>
      </c>
      <c r="B3" s="342"/>
      <c r="C3" s="342"/>
      <c r="D3" s="342"/>
      <c r="E3" s="342"/>
      <c r="F3" s="342"/>
      <c r="G3" s="342"/>
      <c r="H3" s="342"/>
      <c r="I3" s="342"/>
    </row>
    <row r="4" spans="1:20" ht="16.5" customHeight="1">
      <c r="A4" s="343" t="s">
        <v>313</v>
      </c>
      <c r="B4" s="343"/>
      <c r="C4" s="343"/>
      <c r="D4" s="343"/>
      <c r="E4" s="343"/>
      <c r="F4" s="343"/>
      <c r="G4" s="343"/>
      <c r="H4" s="179" t="s">
        <v>56</v>
      </c>
      <c r="I4" s="179" t="s">
        <v>312</v>
      </c>
    </row>
    <row r="5" spans="1:20" ht="16.5" customHeight="1">
      <c r="A5" s="344" t="s">
        <v>4</v>
      </c>
      <c r="B5" s="344"/>
      <c r="C5" s="344"/>
      <c r="D5" s="344"/>
      <c r="E5" s="344"/>
      <c r="F5" s="344"/>
      <c r="G5" s="344"/>
      <c r="H5" s="181">
        <v>42522</v>
      </c>
      <c r="I5" s="180">
        <v>0.2878</v>
      </c>
      <c r="K5" s="310"/>
    </row>
    <row r="6" spans="1:20" ht="16.5" customHeight="1">
      <c r="A6" s="339" t="s">
        <v>0</v>
      </c>
      <c r="B6" s="339" t="s">
        <v>5</v>
      </c>
      <c r="C6" s="339" t="s">
        <v>50</v>
      </c>
      <c r="D6" s="346" t="s">
        <v>1</v>
      </c>
      <c r="E6" s="339" t="s">
        <v>6</v>
      </c>
      <c r="F6" s="339" t="s">
        <v>7</v>
      </c>
      <c r="G6" s="339" t="s">
        <v>8</v>
      </c>
      <c r="H6" s="339"/>
      <c r="I6" s="345" t="s">
        <v>51</v>
      </c>
      <c r="N6" s="12"/>
    </row>
    <row r="7" spans="1:20" ht="16.5" customHeight="1">
      <c r="A7" s="331"/>
      <c r="B7" s="331"/>
      <c r="C7" s="331"/>
      <c r="D7" s="371"/>
      <c r="E7" s="331"/>
      <c r="F7" s="331"/>
      <c r="G7" s="234" t="s">
        <v>9</v>
      </c>
      <c r="H7" s="278" t="s">
        <v>52</v>
      </c>
      <c r="I7" s="370"/>
      <c r="M7" s="291"/>
    </row>
    <row r="8" spans="1:20" s="289" customFormat="1" ht="23.25" customHeight="1">
      <c r="A8" s="285"/>
      <c r="B8" s="286"/>
      <c r="C8" s="286"/>
      <c r="D8" s="287" t="s">
        <v>452</v>
      </c>
      <c r="E8" s="286"/>
      <c r="F8" s="286"/>
      <c r="G8" s="286"/>
      <c r="H8" s="288"/>
      <c r="I8" s="290">
        <f>SUM(I9:I14)</f>
        <v>311804.36000000004</v>
      </c>
      <c r="K8" s="311" t="s">
        <v>471</v>
      </c>
      <c r="L8" s="304" t="s">
        <v>469</v>
      </c>
      <c r="M8" s="297">
        <v>733688.06</v>
      </c>
      <c r="N8" s="302"/>
      <c r="O8" s="318">
        <v>1</v>
      </c>
      <c r="P8" s="319" t="s">
        <v>496</v>
      </c>
      <c r="Q8" s="320" t="s">
        <v>486</v>
      </c>
      <c r="R8" s="318" t="s">
        <v>493</v>
      </c>
      <c r="S8" s="323">
        <f>M17++M16</f>
        <v>171924.53</v>
      </c>
      <c r="T8" s="324">
        <f>S8/$S$15</f>
        <v>7.4583191718513089E-2</v>
      </c>
    </row>
    <row r="9" spans="1:20" s="8" customFormat="1" ht="15.95" customHeight="1">
      <c r="A9" s="279" t="s">
        <v>376</v>
      </c>
      <c r="B9" s="280" t="s">
        <v>53</v>
      </c>
      <c r="C9" s="280" t="s">
        <v>12</v>
      </c>
      <c r="D9" s="281" t="s">
        <v>364</v>
      </c>
      <c r="E9" s="282" t="s">
        <v>54</v>
      </c>
      <c r="F9" s="283">
        <v>1</v>
      </c>
      <c r="G9" s="284">
        <v>3500.1</v>
      </c>
      <c r="H9" s="284">
        <v>4507.43</v>
      </c>
      <c r="I9" s="292">
        <v>4507.43</v>
      </c>
      <c r="K9" s="312" t="s">
        <v>472</v>
      </c>
      <c r="L9" s="303" t="s">
        <v>452</v>
      </c>
      <c r="M9" s="297">
        <v>311804.36</v>
      </c>
      <c r="N9" s="302"/>
      <c r="O9" s="322">
        <v>2</v>
      </c>
      <c r="P9" s="319" t="s">
        <v>497</v>
      </c>
      <c r="Q9" s="320" t="s">
        <v>487</v>
      </c>
      <c r="R9" s="322" t="s">
        <v>494</v>
      </c>
      <c r="S9" s="323">
        <f>M9+M10+M19+M22</f>
        <v>563826.77</v>
      </c>
      <c r="T9" s="324">
        <f t="shared" ref="T9:T14" si="0">S9/$S$15</f>
        <v>0.24459569604721321</v>
      </c>
    </row>
    <row r="10" spans="1:20" s="8" customFormat="1" ht="15.95" customHeight="1">
      <c r="A10" s="264" t="s">
        <v>377</v>
      </c>
      <c r="B10" s="265" t="s">
        <v>53</v>
      </c>
      <c r="C10" s="265" t="s">
        <v>12</v>
      </c>
      <c r="D10" s="266" t="s">
        <v>365</v>
      </c>
      <c r="E10" s="267" t="s">
        <v>54</v>
      </c>
      <c r="F10" s="268">
        <v>1</v>
      </c>
      <c r="G10" s="269">
        <v>3500.1</v>
      </c>
      <c r="H10" s="269">
        <v>4507.43</v>
      </c>
      <c r="I10" s="293">
        <v>4507.43</v>
      </c>
      <c r="K10" s="311" t="s">
        <v>473</v>
      </c>
      <c r="L10" s="304" t="s">
        <v>461</v>
      </c>
      <c r="M10" s="297">
        <v>189130.7</v>
      </c>
      <c r="N10" s="302"/>
      <c r="O10" s="322">
        <v>3</v>
      </c>
      <c r="P10" s="319" t="s">
        <v>498</v>
      </c>
      <c r="Q10" s="320" t="s">
        <v>488</v>
      </c>
      <c r="R10" s="322" t="s">
        <v>474</v>
      </c>
      <c r="S10" s="323">
        <f>M11</f>
        <v>154703.49</v>
      </c>
      <c r="T10" s="324">
        <f t="shared" si="0"/>
        <v>6.7112471118537145E-2</v>
      </c>
    </row>
    <row r="11" spans="1:20" s="8" customFormat="1" ht="15.95" customHeight="1">
      <c r="A11" s="264" t="s">
        <v>378</v>
      </c>
      <c r="B11" s="265" t="s">
        <v>55</v>
      </c>
      <c r="C11" s="265" t="s">
        <v>123</v>
      </c>
      <c r="D11" s="270" t="s">
        <v>366</v>
      </c>
      <c r="E11" s="267" t="s">
        <v>54</v>
      </c>
      <c r="F11" s="268">
        <v>6</v>
      </c>
      <c r="G11" s="269">
        <v>33948.789799999999</v>
      </c>
      <c r="H11" s="269">
        <v>43719.25</v>
      </c>
      <c r="I11" s="293">
        <v>262315.5</v>
      </c>
      <c r="K11" s="312" t="s">
        <v>474</v>
      </c>
      <c r="L11" s="303" t="s">
        <v>453</v>
      </c>
      <c r="M11" s="297">
        <v>154703.49</v>
      </c>
      <c r="N11" s="302"/>
      <c r="O11" s="322">
        <v>4</v>
      </c>
      <c r="P11" s="319" t="s">
        <v>499</v>
      </c>
      <c r="Q11" s="320" t="s">
        <v>489</v>
      </c>
      <c r="R11" s="322" t="s">
        <v>503</v>
      </c>
      <c r="S11" s="323">
        <f>M20+Insumos!I22-Insumos!I21</f>
        <v>126449.97</v>
      </c>
      <c r="T11" s="324">
        <f t="shared" si="0"/>
        <v>5.4855711138545669E-2</v>
      </c>
    </row>
    <row r="12" spans="1:20" s="8" customFormat="1" ht="24">
      <c r="A12" s="264" t="s">
        <v>379</v>
      </c>
      <c r="B12" s="271" t="s">
        <v>14</v>
      </c>
      <c r="C12" s="265" t="s">
        <v>318</v>
      </c>
      <c r="D12" s="272" t="s">
        <v>130</v>
      </c>
      <c r="E12" s="267" t="s">
        <v>96</v>
      </c>
      <c r="F12" s="268">
        <v>12</v>
      </c>
      <c r="G12" s="269">
        <v>319.60000000000002</v>
      </c>
      <c r="H12" s="269">
        <v>411.58</v>
      </c>
      <c r="I12" s="293">
        <v>4938.96</v>
      </c>
      <c r="K12" s="311" t="s">
        <v>475</v>
      </c>
      <c r="L12" s="304" t="s">
        <v>456</v>
      </c>
      <c r="M12" s="297">
        <v>145642.23999999999</v>
      </c>
      <c r="N12" s="302"/>
      <c r="O12" s="322">
        <v>5</v>
      </c>
      <c r="P12" s="319" t="s">
        <v>500</v>
      </c>
      <c r="Q12" s="320" t="s">
        <v>490</v>
      </c>
      <c r="R12" s="322" t="s">
        <v>504</v>
      </c>
      <c r="S12" s="323">
        <f>M18+M21+Insumos!I21</f>
        <v>84325.56</v>
      </c>
      <c r="T12" s="324">
        <f t="shared" si="0"/>
        <v>3.6581571043125601E-2</v>
      </c>
    </row>
    <row r="13" spans="1:20" s="8" customFormat="1" ht="48">
      <c r="A13" s="264" t="s">
        <v>380</v>
      </c>
      <c r="B13" s="271">
        <v>300257</v>
      </c>
      <c r="C13" s="265" t="s">
        <v>12</v>
      </c>
      <c r="D13" s="272" t="s">
        <v>367</v>
      </c>
      <c r="E13" s="267" t="s">
        <v>94</v>
      </c>
      <c r="F13" s="268">
        <v>6</v>
      </c>
      <c r="G13" s="269">
        <v>3746.67</v>
      </c>
      <c r="H13" s="269">
        <v>4824.96</v>
      </c>
      <c r="I13" s="293">
        <v>28949.759999999998</v>
      </c>
      <c r="K13" s="312" t="s">
        <v>476</v>
      </c>
      <c r="L13" s="304" t="s">
        <v>457</v>
      </c>
      <c r="M13" s="297">
        <v>127266.33999999998</v>
      </c>
      <c r="N13" s="302"/>
      <c r="O13" s="322">
        <v>6</v>
      </c>
      <c r="P13" s="319" t="s">
        <v>501</v>
      </c>
      <c r="Q13" s="320" t="s">
        <v>491</v>
      </c>
      <c r="R13" s="322" t="s">
        <v>495</v>
      </c>
      <c r="S13" s="323">
        <f>M8+M12+M13+M14+M15</f>
        <v>1202353.42</v>
      </c>
      <c r="T13" s="324">
        <f t="shared" si="0"/>
        <v>0.52159721266808112</v>
      </c>
    </row>
    <row r="14" spans="1:20" s="8" customFormat="1" ht="36">
      <c r="A14" s="273" t="s">
        <v>381</v>
      </c>
      <c r="B14" s="271" t="s">
        <v>14</v>
      </c>
      <c r="C14" s="265" t="s">
        <v>318</v>
      </c>
      <c r="D14" s="274" t="s">
        <v>15</v>
      </c>
      <c r="E14" s="267" t="s">
        <v>96</v>
      </c>
      <c r="F14" s="268">
        <v>16</v>
      </c>
      <c r="G14" s="269">
        <v>319.60000000000002</v>
      </c>
      <c r="H14" s="275">
        <v>411.58</v>
      </c>
      <c r="I14" s="294">
        <v>6585.28</v>
      </c>
      <c r="K14" s="311" t="s">
        <v>477</v>
      </c>
      <c r="L14" s="304" t="s">
        <v>463</v>
      </c>
      <c r="M14" s="297">
        <f>99480.8+2155.26</f>
        <v>101636.06</v>
      </c>
      <c r="N14" s="302"/>
      <c r="O14" s="322">
        <v>7</v>
      </c>
      <c r="P14" s="319" t="s">
        <v>502</v>
      </c>
      <c r="Q14" s="320" t="s">
        <v>492</v>
      </c>
      <c r="R14" s="322" t="s">
        <v>485</v>
      </c>
      <c r="S14" s="325">
        <f>M24</f>
        <v>1554</v>
      </c>
      <c r="T14" s="324">
        <f t="shared" si="0"/>
        <v>6.741462659840882E-4</v>
      </c>
    </row>
    <row r="15" spans="1:20" s="289" customFormat="1" ht="23.25" customHeight="1">
      <c r="A15" s="285"/>
      <c r="B15" s="286"/>
      <c r="C15" s="286"/>
      <c r="D15" s="287" t="s">
        <v>462</v>
      </c>
      <c r="E15" s="286"/>
      <c r="F15" s="286"/>
      <c r="G15" s="286"/>
      <c r="H15" s="288"/>
      <c r="I15" s="290">
        <f>SUM(I16:I17)</f>
        <v>7635.6</v>
      </c>
      <c r="K15" s="312" t="s">
        <v>478</v>
      </c>
      <c r="L15" s="303" t="s">
        <v>458</v>
      </c>
      <c r="M15" s="297">
        <v>94120.72</v>
      </c>
      <c r="N15" s="302"/>
      <c r="O15" s="322"/>
      <c r="P15" s="318"/>
      <c r="Q15" s="321"/>
      <c r="R15" s="318"/>
      <c r="S15" s="323">
        <f>SUM(S8:S14)</f>
        <v>2305137.7400000002</v>
      </c>
      <c r="T15" s="324">
        <f>SUM(T8:T14)</f>
        <v>0.99999999999999978</v>
      </c>
    </row>
    <row r="16" spans="1:20" s="8" customFormat="1" ht="32.25" customHeight="1">
      <c r="A16" s="147" t="s">
        <v>382</v>
      </c>
      <c r="B16" s="133">
        <v>88489</v>
      </c>
      <c r="C16" s="138" t="s">
        <v>318</v>
      </c>
      <c r="D16" s="144" t="s">
        <v>286</v>
      </c>
      <c r="E16" s="133" t="s">
        <v>96</v>
      </c>
      <c r="F16" s="156">
        <v>350</v>
      </c>
      <c r="G16" s="142">
        <v>9.41</v>
      </c>
      <c r="H16" s="145">
        <v>12.12</v>
      </c>
      <c r="I16" s="295">
        <v>4242</v>
      </c>
      <c r="K16" s="311" t="s">
        <v>479</v>
      </c>
      <c r="L16" s="304" t="s">
        <v>464</v>
      </c>
      <c r="M16" s="297">
        <v>89975.22</v>
      </c>
      <c r="N16" s="302"/>
      <c r="O16" s="307"/>
      <c r="P16" s="306"/>
      <c r="R16" s="306"/>
      <c r="S16" s="306"/>
      <c r="T16" s="306"/>
    </row>
    <row r="17" spans="1:20" s="8" customFormat="1" ht="24">
      <c r="A17" s="143" t="s">
        <v>383</v>
      </c>
      <c r="B17" s="164" t="s">
        <v>285</v>
      </c>
      <c r="C17" s="138" t="s">
        <v>318</v>
      </c>
      <c r="D17" s="165" t="s">
        <v>286</v>
      </c>
      <c r="E17" s="158" t="s">
        <v>96</v>
      </c>
      <c r="F17" s="166">
        <v>280</v>
      </c>
      <c r="G17" s="167">
        <v>9.41</v>
      </c>
      <c r="H17" s="145">
        <v>12.12</v>
      </c>
      <c r="I17" s="295">
        <v>3393.6</v>
      </c>
      <c r="K17" s="312" t="s">
        <v>480</v>
      </c>
      <c r="L17" s="304" t="s">
        <v>455</v>
      </c>
      <c r="M17" s="297">
        <v>81949.31</v>
      </c>
      <c r="N17" s="302"/>
      <c r="O17" s="307"/>
      <c r="P17" s="306"/>
      <c r="R17" s="306"/>
      <c r="S17" s="306"/>
      <c r="T17" s="306"/>
    </row>
    <row r="18" spans="1:20" s="289" customFormat="1" ht="23.25" customHeight="1">
      <c r="A18" s="285"/>
      <c r="B18" s="286"/>
      <c r="C18" s="286"/>
      <c r="D18" s="287" t="s">
        <v>463</v>
      </c>
      <c r="E18" s="286"/>
      <c r="F18" s="286"/>
      <c r="G18" s="286"/>
      <c r="H18" s="288"/>
      <c r="I18" s="290">
        <f>SUM(I19:I21)</f>
        <v>99480.8</v>
      </c>
      <c r="K18" s="311" t="s">
        <v>481</v>
      </c>
      <c r="L18" s="303" t="s">
        <v>467</v>
      </c>
      <c r="M18" s="297">
        <v>61582.8</v>
      </c>
      <c r="N18" s="302"/>
      <c r="O18" s="307"/>
      <c r="P18" s="305"/>
      <c r="R18" s="305"/>
      <c r="S18" s="305"/>
      <c r="T18" s="326"/>
    </row>
    <row r="19" spans="1:20" s="8" customFormat="1" ht="24">
      <c r="A19" s="143" t="s">
        <v>75</v>
      </c>
      <c r="B19" s="164" t="s">
        <v>146</v>
      </c>
      <c r="C19" s="138" t="s">
        <v>318</v>
      </c>
      <c r="D19" s="165" t="s">
        <v>147</v>
      </c>
      <c r="E19" s="158" t="s">
        <v>96</v>
      </c>
      <c r="F19" s="166">
        <v>500</v>
      </c>
      <c r="G19" s="167">
        <v>3.57</v>
      </c>
      <c r="H19" s="145">
        <v>4.5999999999999996</v>
      </c>
      <c r="I19" s="295">
        <v>2300</v>
      </c>
      <c r="K19" s="312" t="s">
        <v>292</v>
      </c>
      <c r="L19" s="304" t="s">
        <v>466</v>
      </c>
      <c r="M19" s="297">
        <v>55256.11</v>
      </c>
      <c r="N19" s="302"/>
      <c r="O19" s="307"/>
      <c r="P19" s="306"/>
      <c r="R19" s="306"/>
      <c r="S19" s="306"/>
      <c r="T19" s="306"/>
    </row>
    <row r="20" spans="1:20" s="8" customFormat="1" ht="24">
      <c r="A20" s="147" t="s">
        <v>76</v>
      </c>
      <c r="B20" s="164" t="s">
        <v>146</v>
      </c>
      <c r="C20" s="138" t="s">
        <v>318</v>
      </c>
      <c r="D20" s="165" t="s">
        <v>147</v>
      </c>
      <c r="E20" s="158" t="s">
        <v>96</v>
      </c>
      <c r="F20" s="166">
        <v>15000</v>
      </c>
      <c r="G20" s="167">
        <v>3.57</v>
      </c>
      <c r="H20" s="145">
        <v>4.5999999999999996</v>
      </c>
      <c r="I20" s="295">
        <v>69000</v>
      </c>
      <c r="K20" s="311" t="s">
        <v>16</v>
      </c>
      <c r="L20" s="304" t="s">
        <v>454</v>
      </c>
      <c r="M20" s="297">
        <v>45403.66</v>
      </c>
      <c r="N20" s="302"/>
      <c r="O20" s="307"/>
      <c r="P20" s="306"/>
      <c r="R20" s="306"/>
      <c r="S20" s="306"/>
      <c r="T20" s="306"/>
    </row>
    <row r="21" spans="1:20" s="8" customFormat="1" ht="48">
      <c r="A21" s="147" t="s">
        <v>78</v>
      </c>
      <c r="B21" s="164" t="s">
        <v>142</v>
      </c>
      <c r="C21" s="138" t="s">
        <v>318</v>
      </c>
      <c r="D21" s="165" t="s">
        <v>143</v>
      </c>
      <c r="E21" s="158" t="s">
        <v>91</v>
      </c>
      <c r="F21" s="166">
        <v>480</v>
      </c>
      <c r="G21" s="167">
        <v>45.59</v>
      </c>
      <c r="H21" s="145">
        <v>58.71</v>
      </c>
      <c r="I21" s="295">
        <v>28180.799999999999</v>
      </c>
      <c r="K21" s="312" t="s">
        <v>482</v>
      </c>
      <c r="L21" s="304" t="s">
        <v>459</v>
      </c>
      <c r="M21" s="297">
        <v>19022.34</v>
      </c>
      <c r="N21" s="302"/>
      <c r="O21" s="307"/>
      <c r="P21" s="306"/>
      <c r="R21" s="306"/>
      <c r="S21" s="306"/>
      <c r="T21" s="306"/>
    </row>
    <row r="22" spans="1:20" s="289" customFormat="1" ht="23.25" customHeight="1">
      <c r="A22" s="285"/>
      <c r="B22" s="286"/>
      <c r="C22" s="286"/>
      <c r="D22" s="287" t="s">
        <v>461</v>
      </c>
      <c r="E22" s="286"/>
      <c r="F22" s="286"/>
      <c r="G22" s="286"/>
      <c r="H22" s="288"/>
      <c r="I22" s="290">
        <v>189130.7</v>
      </c>
      <c r="K22" s="311" t="s">
        <v>483</v>
      </c>
      <c r="L22" s="304" t="s">
        <v>462</v>
      </c>
      <c r="M22" s="297">
        <v>7635.6</v>
      </c>
      <c r="N22" s="302"/>
      <c r="O22" s="307"/>
      <c r="P22" s="305"/>
      <c r="R22" s="305"/>
      <c r="S22" s="305"/>
      <c r="T22" s="326"/>
    </row>
    <row r="23" spans="1:20" s="8" customFormat="1" ht="24">
      <c r="A23" s="143" t="s">
        <v>74</v>
      </c>
      <c r="B23" s="171" t="s">
        <v>354</v>
      </c>
      <c r="C23" s="149" t="s">
        <v>319</v>
      </c>
      <c r="D23" s="173" t="s">
        <v>159</v>
      </c>
      <c r="E23" s="174" t="s">
        <v>96</v>
      </c>
      <c r="F23" s="175">
        <v>300</v>
      </c>
      <c r="G23" s="176">
        <v>34.65</v>
      </c>
      <c r="H23" s="151">
        <v>44.62</v>
      </c>
      <c r="I23" s="295">
        <v>13386</v>
      </c>
      <c r="K23" s="312" t="s">
        <v>484</v>
      </c>
      <c r="L23" s="303" t="s">
        <v>460</v>
      </c>
      <c r="M23" s="297"/>
      <c r="N23" s="302"/>
      <c r="O23" s="307"/>
      <c r="P23" s="306"/>
      <c r="R23" s="306"/>
      <c r="S23" s="306"/>
      <c r="T23" s="306"/>
    </row>
    <row r="24" spans="1:20" s="52" customFormat="1" ht="24">
      <c r="A24" s="143" t="s">
        <v>92</v>
      </c>
      <c r="B24" s="154">
        <v>83715</v>
      </c>
      <c r="C24" s="138" t="s">
        <v>318</v>
      </c>
      <c r="D24" s="144" t="s">
        <v>133</v>
      </c>
      <c r="E24" s="132" t="s">
        <v>16</v>
      </c>
      <c r="F24" s="156">
        <v>22.5</v>
      </c>
      <c r="G24" s="142">
        <v>534.94000000000005</v>
      </c>
      <c r="H24" s="145">
        <v>688.9</v>
      </c>
      <c r="I24" s="295">
        <v>15500.25</v>
      </c>
      <c r="K24" s="311" t="s">
        <v>485</v>
      </c>
      <c r="L24" s="304" t="s">
        <v>465</v>
      </c>
      <c r="M24" s="297">
        <v>1554</v>
      </c>
      <c r="N24" s="302"/>
      <c r="O24" s="307"/>
      <c r="P24" s="308"/>
      <c r="R24" s="308"/>
      <c r="S24" s="308"/>
      <c r="T24" s="308"/>
    </row>
    <row r="25" spans="1:20" s="8" customFormat="1" ht="39.75" customHeight="1">
      <c r="A25" s="143" t="s">
        <v>435</v>
      </c>
      <c r="B25" s="164" t="s">
        <v>102</v>
      </c>
      <c r="C25" s="138" t="s">
        <v>318</v>
      </c>
      <c r="D25" s="165" t="s">
        <v>150</v>
      </c>
      <c r="E25" s="158" t="s">
        <v>97</v>
      </c>
      <c r="F25" s="166">
        <v>285.3</v>
      </c>
      <c r="G25" s="167">
        <v>436.15</v>
      </c>
      <c r="H25" s="145">
        <v>561.66999999999996</v>
      </c>
      <c r="I25" s="295">
        <v>160244.45000000001</v>
      </c>
      <c r="K25" s="308"/>
      <c r="L25" s="317" t="s">
        <v>470</v>
      </c>
      <c r="M25" s="301">
        <f>SUM(M8:M24)</f>
        <v>2220371.0100000002</v>
      </c>
      <c r="O25" s="306"/>
      <c r="P25" s="306"/>
      <c r="R25" s="306"/>
      <c r="S25" s="306"/>
      <c r="T25" s="306"/>
    </row>
    <row r="26" spans="1:20" s="289" customFormat="1" ht="23.25" customHeight="1">
      <c r="A26" s="285"/>
      <c r="B26" s="286"/>
      <c r="C26" s="286"/>
      <c r="D26" s="287" t="s">
        <v>453</v>
      </c>
      <c r="E26" s="286"/>
      <c r="F26" s="286"/>
      <c r="G26" s="286"/>
      <c r="H26" s="288"/>
      <c r="I26" s="290">
        <f>SUM(I27:I32)</f>
        <v>154703.49</v>
      </c>
      <c r="K26" s="313"/>
      <c r="O26" s="305"/>
      <c r="P26" s="305"/>
      <c r="R26" s="305"/>
      <c r="S26" s="305"/>
      <c r="T26" s="326"/>
    </row>
    <row r="27" spans="1:20" s="8" customFormat="1" ht="36">
      <c r="A27" s="147" t="s">
        <v>384</v>
      </c>
      <c r="B27" s="164" t="s">
        <v>352</v>
      </c>
      <c r="C27" s="138" t="s">
        <v>353</v>
      </c>
      <c r="D27" s="165" t="s">
        <v>156</v>
      </c>
      <c r="E27" s="158" t="s">
        <v>101</v>
      </c>
      <c r="F27" s="172">
        <v>4560</v>
      </c>
      <c r="G27" s="167">
        <v>6.17</v>
      </c>
      <c r="H27" s="145">
        <v>7.95</v>
      </c>
      <c r="I27" s="295">
        <v>36252</v>
      </c>
      <c r="K27" s="308"/>
      <c r="M27" s="299"/>
      <c r="O27" s="306"/>
      <c r="P27" s="306"/>
      <c r="R27" s="306"/>
      <c r="S27" s="306"/>
      <c r="T27" s="306"/>
    </row>
    <row r="28" spans="1:20" s="8" customFormat="1" ht="48">
      <c r="A28" s="147" t="s">
        <v>388</v>
      </c>
      <c r="B28" s="7" t="s">
        <v>233</v>
      </c>
      <c r="C28" s="138" t="s">
        <v>318</v>
      </c>
      <c r="D28" s="144" t="s">
        <v>235</v>
      </c>
      <c r="E28" s="132" t="s">
        <v>54</v>
      </c>
      <c r="F28" s="156">
        <v>60</v>
      </c>
      <c r="G28" s="142">
        <v>319.18</v>
      </c>
      <c r="H28" s="145">
        <v>411.04</v>
      </c>
      <c r="I28" s="295">
        <v>24662.400000000001</v>
      </c>
      <c r="K28" s="308"/>
      <c r="M28" s="299"/>
      <c r="O28" s="306"/>
      <c r="P28" s="306"/>
      <c r="R28" s="306"/>
      <c r="S28" s="306"/>
      <c r="T28" s="306"/>
    </row>
    <row r="29" spans="1:20" s="8" customFormat="1" ht="24">
      <c r="A29" s="143" t="s">
        <v>389</v>
      </c>
      <c r="B29" s="133" t="s">
        <v>37</v>
      </c>
      <c r="C29" s="138" t="s">
        <v>318</v>
      </c>
      <c r="D29" s="144" t="s">
        <v>234</v>
      </c>
      <c r="E29" s="132" t="s">
        <v>54</v>
      </c>
      <c r="F29" s="156">
        <v>120</v>
      </c>
      <c r="G29" s="142">
        <v>181.18</v>
      </c>
      <c r="H29" s="145">
        <v>233.32</v>
      </c>
      <c r="I29" s="295">
        <v>27998.400000000001</v>
      </c>
      <c r="K29" s="308"/>
      <c r="M29" s="299"/>
      <c r="O29" s="306"/>
      <c r="P29" s="306"/>
      <c r="R29" s="306"/>
      <c r="S29" s="306"/>
      <c r="T29" s="306"/>
    </row>
    <row r="30" spans="1:20" s="52" customFormat="1" ht="33.75" customHeight="1">
      <c r="A30" s="147" t="s">
        <v>93</v>
      </c>
      <c r="B30" s="164" t="s">
        <v>351</v>
      </c>
      <c r="C30" s="138" t="s">
        <v>318</v>
      </c>
      <c r="D30" s="165" t="s">
        <v>155</v>
      </c>
      <c r="E30" s="158" t="s">
        <v>97</v>
      </c>
      <c r="F30" s="172">
        <v>48</v>
      </c>
      <c r="G30" s="167">
        <v>395.78</v>
      </c>
      <c r="H30" s="145">
        <v>509.69</v>
      </c>
      <c r="I30" s="295">
        <v>24465.119999999999</v>
      </c>
      <c r="K30" s="308"/>
      <c r="M30" s="298"/>
      <c r="O30" s="308"/>
      <c r="P30" s="308"/>
      <c r="R30" s="308"/>
      <c r="S30" s="308"/>
      <c r="T30" s="308"/>
    </row>
    <row r="31" spans="1:20" s="8" customFormat="1" ht="36">
      <c r="A31" s="143" t="s">
        <v>436</v>
      </c>
      <c r="B31" s="7" t="s">
        <v>136</v>
      </c>
      <c r="C31" s="138" t="s">
        <v>318</v>
      </c>
      <c r="D31" s="144" t="s">
        <v>135</v>
      </c>
      <c r="E31" s="132" t="s">
        <v>54</v>
      </c>
      <c r="F31" s="156">
        <v>17</v>
      </c>
      <c r="G31" s="142">
        <v>1059.18</v>
      </c>
      <c r="H31" s="145">
        <v>1364.01</v>
      </c>
      <c r="I31" s="295">
        <v>23188.17</v>
      </c>
      <c r="K31" s="308"/>
      <c r="M31" s="299"/>
      <c r="O31" s="306"/>
      <c r="P31" s="306"/>
      <c r="R31" s="306"/>
      <c r="S31" s="306"/>
      <c r="T31" s="306"/>
    </row>
    <row r="32" spans="1:20" s="8" customFormat="1" ht="36">
      <c r="A32" s="143" t="s">
        <v>438</v>
      </c>
      <c r="B32" s="7" t="s">
        <v>137</v>
      </c>
      <c r="C32" s="138" t="s">
        <v>318</v>
      </c>
      <c r="D32" s="144" t="s">
        <v>138</v>
      </c>
      <c r="E32" s="132" t="s">
        <v>54</v>
      </c>
      <c r="F32" s="156">
        <v>10</v>
      </c>
      <c r="G32" s="142">
        <v>1408.4</v>
      </c>
      <c r="H32" s="145">
        <v>1813.74</v>
      </c>
      <c r="I32" s="295">
        <v>18137.400000000001</v>
      </c>
      <c r="K32" s="308"/>
      <c r="M32" s="299"/>
      <c r="O32" s="306"/>
      <c r="P32" s="306"/>
      <c r="R32" s="306"/>
      <c r="S32" s="306"/>
      <c r="T32" s="306"/>
    </row>
    <row r="33" spans="1:20" s="289" customFormat="1" ht="23.25" customHeight="1">
      <c r="A33" s="285"/>
      <c r="B33" s="286"/>
      <c r="C33" s="286"/>
      <c r="D33" s="287" t="s">
        <v>454</v>
      </c>
      <c r="E33" s="286"/>
      <c r="F33" s="286"/>
      <c r="G33" s="286"/>
      <c r="H33" s="288"/>
      <c r="I33" s="290">
        <f>SUM(I34:I39)</f>
        <v>45403.66</v>
      </c>
      <c r="K33" s="313"/>
      <c r="O33" s="305"/>
      <c r="P33" s="305"/>
      <c r="R33" s="305"/>
      <c r="S33" s="305"/>
      <c r="T33" s="326"/>
    </row>
    <row r="34" spans="1:20" s="8" customFormat="1" ht="48">
      <c r="A34" s="143" t="s">
        <v>385</v>
      </c>
      <c r="B34" s="158">
        <v>90740</v>
      </c>
      <c r="C34" s="138" t="s">
        <v>318</v>
      </c>
      <c r="D34" s="144" t="s">
        <v>219</v>
      </c>
      <c r="E34" s="133" t="s">
        <v>91</v>
      </c>
      <c r="F34" s="156">
        <v>1040</v>
      </c>
      <c r="G34" s="142">
        <v>3.97</v>
      </c>
      <c r="H34" s="145">
        <v>5.1100000000000003</v>
      </c>
      <c r="I34" s="295">
        <v>5314.4</v>
      </c>
      <c r="K34" s="308"/>
      <c r="M34" s="299"/>
      <c r="O34" s="306"/>
      <c r="P34" s="306"/>
      <c r="R34" s="306"/>
      <c r="S34" s="306"/>
      <c r="T34" s="306"/>
    </row>
    <row r="35" spans="1:20" s="8" customFormat="1" ht="48">
      <c r="A35" s="147" t="s">
        <v>386</v>
      </c>
      <c r="B35" s="158">
        <v>90741</v>
      </c>
      <c r="C35" s="138" t="s">
        <v>318</v>
      </c>
      <c r="D35" s="144" t="s">
        <v>218</v>
      </c>
      <c r="E35" s="133" t="s">
        <v>91</v>
      </c>
      <c r="F35" s="156">
        <v>160</v>
      </c>
      <c r="G35" s="142">
        <v>4.37</v>
      </c>
      <c r="H35" s="145">
        <v>5.63</v>
      </c>
      <c r="I35" s="295">
        <v>900.8</v>
      </c>
      <c r="K35" s="308"/>
      <c r="M35" s="299"/>
      <c r="O35" s="306"/>
      <c r="P35" s="306"/>
      <c r="R35" s="306"/>
      <c r="S35" s="306"/>
      <c r="T35" s="306"/>
    </row>
    <row r="36" spans="1:20" s="8" customFormat="1" ht="24">
      <c r="A36" s="143" t="s">
        <v>387</v>
      </c>
      <c r="B36" s="133" t="s">
        <v>165</v>
      </c>
      <c r="C36" s="138" t="s">
        <v>318</v>
      </c>
      <c r="D36" s="144" t="s">
        <v>166</v>
      </c>
      <c r="E36" s="133" t="s">
        <v>91</v>
      </c>
      <c r="F36" s="156">
        <v>54</v>
      </c>
      <c r="G36" s="142">
        <v>3.33</v>
      </c>
      <c r="H36" s="145">
        <v>4.29</v>
      </c>
      <c r="I36" s="295">
        <v>231.66</v>
      </c>
      <c r="K36" s="308"/>
      <c r="M36" s="299"/>
      <c r="O36" s="306"/>
      <c r="P36" s="306"/>
      <c r="R36" s="306"/>
      <c r="S36" s="306"/>
      <c r="T36" s="306"/>
    </row>
    <row r="37" spans="1:20" s="8" customFormat="1" ht="36">
      <c r="A37" s="147" t="s">
        <v>397</v>
      </c>
      <c r="B37" s="133" t="s">
        <v>35</v>
      </c>
      <c r="C37" s="138" t="s">
        <v>318</v>
      </c>
      <c r="D37" s="221" t="s">
        <v>372</v>
      </c>
      <c r="E37" s="133" t="s">
        <v>91</v>
      </c>
      <c r="F37" s="156">
        <v>40</v>
      </c>
      <c r="G37" s="142">
        <v>17.829999999999998</v>
      </c>
      <c r="H37" s="145">
        <v>22.96</v>
      </c>
      <c r="I37" s="295">
        <v>918.4</v>
      </c>
      <c r="K37" s="308"/>
      <c r="M37" s="299"/>
      <c r="O37" s="306"/>
      <c r="P37" s="306"/>
      <c r="R37" s="306"/>
      <c r="S37" s="306"/>
      <c r="T37" s="306"/>
    </row>
    <row r="38" spans="1:20" s="8" customFormat="1" ht="36">
      <c r="A38" s="147" t="s">
        <v>398</v>
      </c>
      <c r="B38" s="133" t="s">
        <v>35</v>
      </c>
      <c r="C38" s="138" t="s">
        <v>318</v>
      </c>
      <c r="D38" s="221" t="s">
        <v>373</v>
      </c>
      <c r="E38" s="133" t="s">
        <v>91</v>
      </c>
      <c r="F38" s="156">
        <v>40</v>
      </c>
      <c r="G38" s="142">
        <v>17.829999999999998</v>
      </c>
      <c r="H38" s="145">
        <v>22.96</v>
      </c>
      <c r="I38" s="295">
        <v>918.4</v>
      </c>
      <c r="K38" s="314" t="s">
        <v>300</v>
      </c>
      <c r="M38" s="299"/>
      <c r="O38" s="306"/>
      <c r="P38" s="306"/>
      <c r="R38" s="306"/>
      <c r="S38" s="306"/>
      <c r="T38" s="306"/>
    </row>
    <row r="39" spans="1:20" s="8" customFormat="1" ht="36">
      <c r="A39" s="143" t="s">
        <v>439</v>
      </c>
      <c r="B39" s="7" t="s">
        <v>151</v>
      </c>
      <c r="C39" s="138" t="s">
        <v>355</v>
      </c>
      <c r="D39" s="144" t="s">
        <v>152</v>
      </c>
      <c r="E39" s="133" t="s">
        <v>91</v>
      </c>
      <c r="F39" s="156">
        <v>400</v>
      </c>
      <c r="G39" s="142">
        <v>72.06</v>
      </c>
      <c r="H39" s="145">
        <v>92.8</v>
      </c>
      <c r="I39" s="295">
        <v>37120</v>
      </c>
      <c r="K39" s="308"/>
      <c r="M39" s="299"/>
      <c r="O39" s="306"/>
      <c r="P39" s="306"/>
      <c r="R39" s="306"/>
      <c r="S39" s="306"/>
      <c r="T39" s="306"/>
    </row>
    <row r="40" spans="1:20" s="289" customFormat="1" ht="23.25" customHeight="1">
      <c r="A40" s="285"/>
      <c r="B40" s="286"/>
      <c r="C40" s="286"/>
      <c r="D40" s="287" t="s">
        <v>467</v>
      </c>
      <c r="E40" s="286"/>
      <c r="F40" s="286"/>
      <c r="G40" s="286"/>
      <c r="H40" s="288"/>
      <c r="I40" s="290">
        <f>SUM(I41)</f>
        <v>61582.8</v>
      </c>
      <c r="K40" s="313"/>
      <c r="O40" s="305"/>
      <c r="P40" s="305"/>
      <c r="R40" s="305"/>
      <c r="S40" s="305"/>
      <c r="T40" s="326"/>
    </row>
    <row r="41" spans="1:20" s="8" customFormat="1" ht="24">
      <c r="A41" s="147" t="s">
        <v>395</v>
      </c>
      <c r="B41" s="154" t="s">
        <v>356</v>
      </c>
      <c r="C41" s="138" t="s">
        <v>318</v>
      </c>
      <c r="D41" s="276" t="s">
        <v>332</v>
      </c>
      <c r="E41" s="132" t="s">
        <v>54</v>
      </c>
      <c r="F41" s="156">
        <v>120</v>
      </c>
      <c r="G41" s="142">
        <v>398.5</v>
      </c>
      <c r="H41" s="145">
        <v>513.19000000000005</v>
      </c>
      <c r="I41" s="295">
        <v>61582.8</v>
      </c>
      <c r="K41" s="308"/>
      <c r="M41" s="299"/>
      <c r="O41" s="306"/>
      <c r="P41" s="306"/>
      <c r="R41" s="306"/>
      <c r="S41" s="306"/>
      <c r="T41" s="306"/>
    </row>
    <row r="42" spans="1:20" s="289" customFormat="1" ht="23.25" customHeight="1">
      <c r="A42" s="285"/>
      <c r="B42" s="286"/>
      <c r="C42" s="286"/>
      <c r="D42" s="287" t="s">
        <v>455</v>
      </c>
      <c r="E42" s="286"/>
      <c r="F42" s="286"/>
      <c r="G42" s="286"/>
      <c r="H42" s="288"/>
      <c r="I42" s="290">
        <f>SUM(I43:I54)</f>
        <v>81949.31</v>
      </c>
      <c r="K42" s="313"/>
      <c r="O42" s="305"/>
      <c r="P42" s="305"/>
      <c r="R42" s="305"/>
      <c r="S42" s="305"/>
      <c r="T42" s="326"/>
    </row>
    <row r="43" spans="1:20" s="8" customFormat="1" ht="24">
      <c r="A43" s="143" t="s">
        <v>77</v>
      </c>
      <c r="B43" s="158" t="s">
        <v>26</v>
      </c>
      <c r="C43" s="138" t="s">
        <v>318</v>
      </c>
      <c r="D43" s="144" t="s">
        <v>27</v>
      </c>
      <c r="E43" s="133" t="s">
        <v>97</v>
      </c>
      <c r="F43" s="156">
        <v>1269.8800000000001</v>
      </c>
      <c r="G43" s="142">
        <v>1.47</v>
      </c>
      <c r="H43" s="145">
        <v>1.89</v>
      </c>
      <c r="I43" s="295">
        <v>2400.0700000000002</v>
      </c>
      <c r="K43" s="308"/>
      <c r="M43" s="299"/>
      <c r="O43" s="306"/>
      <c r="P43" s="306"/>
      <c r="R43" s="306"/>
      <c r="S43" s="306"/>
      <c r="T43" s="306"/>
    </row>
    <row r="44" spans="1:20" s="8" customFormat="1" ht="24">
      <c r="A44" s="143" t="s">
        <v>81</v>
      </c>
      <c r="B44" s="155" t="s">
        <v>17</v>
      </c>
      <c r="C44" s="138" t="s">
        <v>318</v>
      </c>
      <c r="D44" s="144" t="s">
        <v>18</v>
      </c>
      <c r="E44" s="133" t="s">
        <v>97</v>
      </c>
      <c r="F44" s="156">
        <v>160.25</v>
      </c>
      <c r="G44" s="142">
        <v>41.7</v>
      </c>
      <c r="H44" s="145">
        <v>53.7</v>
      </c>
      <c r="I44" s="295">
        <v>8605.43</v>
      </c>
      <c r="K44" s="308"/>
      <c r="M44" s="299"/>
      <c r="O44" s="306"/>
      <c r="P44" s="306"/>
      <c r="R44" s="306"/>
      <c r="S44" s="306"/>
      <c r="T44" s="306"/>
    </row>
    <row r="45" spans="1:20" s="8" customFormat="1" ht="40.5" customHeight="1">
      <c r="A45" s="147" t="s">
        <v>82</v>
      </c>
      <c r="B45" s="139" t="s">
        <v>131</v>
      </c>
      <c r="C45" s="138" t="s">
        <v>318</v>
      </c>
      <c r="D45" s="144" t="s">
        <v>19</v>
      </c>
      <c r="E45" s="133" t="s">
        <v>97</v>
      </c>
      <c r="F45" s="156">
        <v>865.35</v>
      </c>
      <c r="G45" s="142">
        <v>6.24</v>
      </c>
      <c r="H45" s="145">
        <v>8.0399999999999991</v>
      </c>
      <c r="I45" s="295">
        <v>6957.41</v>
      </c>
      <c r="K45" s="308"/>
      <c r="M45" s="299"/>
      <c r="O45" s="306"/>
      <c r="P45" s="306"/>
      <c r="R45" s="306"/>
      <c r="S45" s="306"/>
      <c r="T45" s="306"/>
    </row>
    <row r="46" spans="1:20" s="8" customFormat="1" ht="24">
      <c r="A46" s="143" t="s">
        <v>83</v>
      </c>
      <c r="B46" s="133">
        <v>90086</v>
      </c>
      <c r="C46" s="138" t="s">
        <v>318</v>
      </c>
      <c r="D46" s="144" t="s">
        <v>20</v>
      </c>
      <c r="E46" s="133" t="s">
        <v>97</v>
      </c>
      <c r="F46" s="156">
        <v>370.87</v>
      </c>
      <c r="G46" s="142">
        <v>8.51</v>
      </c>
      <c r="H46" s="145">
        <v>10.96</v>
      </c>
      <c r="I46" s="295">
        <v>4064.74</v>
      </c>
      <c r="K46" s="308"/>
      <c r="M46" s="299"/>
      <c r="O46" s="306"/>
      <c r="P46" s="306"/>
      <c r="R46" s="306"/>
      <c r="S46" s="306"/>
      <c r="T46" s="306"/>
    </row>
    <row r="47" spans="1:20" s="8" customFormat="1" ht="24">
      <c r="A47" s="147" t="s">
        <v>84</v>
      </c>
      <c r="B47" s="133">
        <v>72915</v>
      </c>
      <c r="C47" s="138" t="s">
        <v>318</v>
      </c>
      <c r="D47" s="144" t="s">
        <v>21</v>
      </c>
      <c r="E47" s="133" t="s">
        <v>97</v>
      </c>
      <c r="F47" s="156">
        <v>309.05</v>
      </c>
      <c r="G47" s="142">
        <v>10.17</v>
      </c>
      <c r="H47" s="145">
        <v>13.1</v>
      </c>
      <c r="I47" s="295">
        <v>4048.56</v>
      </c>
      <c r="K47" s="308"/>
      <c r="M47" s="299"/>
      <c r="O47" s="306"/>
      <c r="P47" s="306"/>
      <c r="R47" s="306"/>
      <c r="S47" s="306"/>
      <c r="T47" s="306"/>
    </row>
    <row r="48" spans="1:20" s="8" customFormat="1" ht="24">
      <c r="A48" s="143" t="s">
        <v>85</v>
      </c>
      <c r="B48" s="133">
        <v>72917</v>
      </c>
      <c r="C48" s="138" t="s">
        <v>318</v>
      </c>
      <c r="D48" s="144" t="s">
        <v>22</v>
      </c>
      <c r="E48" s="133" t="s">
        <v>97</v>
      </c>
      <c r="F48" s="156">
        <v>247.24</v>
      </c>
      <c r="G48" s="142">
        <v>11.62</v>
      </c>
      <c r="H48" s="145">
        <v>14.96</v>
      </c>
      <c r="I48" s="295">
        <v>3698.71</v>
      </c>
      <c r="K48" s="308"/>
      <c r="M48" s="299"/>
      <c r="O48" s="306"/>
      <c r="P48" s="306"/>
      <c r="R48" s="306"/>
      <c r="S48" s="306"/>
      <c r="T48" s="306"/>
    </row>
    <row r="49" spans="1:245" s="8" customFormat="1" ht="36">
      <c r="A49" s="147" t="s">
        <v>86</v>
      </c>
      <c r="B49" s="133" t="s">
        <v>229</v>
      </c>
      <c r="C49" s="138" t="s">
        <v>318</v>
      </c>
      <c r="D49" s="144" t="s">
        <v>230</v>
      </c>
      <c r="E49" s="133" t="s">
        <v>97</v>
      </c>
      <c r="F49" s="156">
        <v>424.15</v>
      </c>
      <c r="G49" s="142">
        <v>3.17</v>
      </c>
      <c r="H49" s="145">
        <v>4.08</v>
      </c>
      <c r="I49" s="295">
        <v>1730.53</v>
      </c>
      <c r="K49" s="308"/>
      <c r="M49" s="299"/>
      <c r="O49" s="306"/>
      <c r="P49" s="306"/>
      <c r="R49" s="306"/>
      <c r="S49" s="306"/>
      <c r="T49" s="306"/>
    </row>
    <row r="50" spans="1:245" s="10" customFormat="1" ht="24">
      <c r="A50" s="143" t="s">
        <v>336</v>
      </c>
      <c r="B50" s="139" t="s">
        <v>28</v>
      </c>
      <c r="C50" s="138" t="s">
        <v>318</v>
      </c>
      <c r="D50" s="144" t="s">
        <v>29</v>
      </c>
      <c r="E50" s="133" t="s">
        <v>97</v>
      </c>
      <c r="F50" s="156">
        <v>845.73</v>
      </c>
      <c r="G50" s="142">
        <v>2.17</v>
      </c>
      <c r="H50" s="145">
        <v>2.79</v>
      </c>
      <c r="I50" s="295">
        <v>2359.59</v>
      </c>
      <c r="K50" s="315"/>
      <c r="M50" s="300"/>
      <c r="O50" s="309"/>
      <c r="P50" s="309"/>
      <c r="R50" s="309"/>
      <c r="S50" s="309"/>
      <c r="T50" s="309"/>
      <c r="HX50" s="8"/>
      <c r="HY50" s="8"/>
      <c r="HZ50" s="8"/>
      <c r="IA50" s="8"/>
      <c r="IB50" s="8"/>
      <c r="IC50" s="8"/>
      <c r="ID50" s="8"/>
      <c r="IE50" s="8"/>
      <c r="IF50" s="8"/>
      <c r="IG50" s="8"/>
      <c r="IH50" s="8"/>
      <c r="II50" s="8"/>
      <c r="IJ50" s="8"/>
      <c r="IK50" s="8"/>
    </row>
    <row r="51" spans="1:245" s="10" customFormat="1" ht="48.75" thickBot="1">
      <c r="A51" s="143" t="s">
        <v>392</v>
      </c>
      <c r="B51" s="157">
        <v>50401</v>
      </c>
      <c r="C51" s="149" t="s">
        <v>319</v>
      </c>
      <c r="D51" s="262" t="s">
        <v>23</v>
      </c>
      <c r="E51" s="133" t="s">
        <v>97</v>
      </c>
      <c r="F51" s="156">
        <v>643.55999999999995</v>
      </c>
      <c r="G51" s="142">
        <v>10.64</v>
      </c>
      <c r="H51" s="145">
        <v>13.7</v>
      </c>
      <c r="I51" s="295">
        <v>8816.77</v>
      </c>
      <c r="K51" s="315"/>
      <c r="M51" s="300"/>
      <c r="O51" s="309"/>
      <c r="P51" s="309"/>
      <c r="R51" s="309"/>
      <c r="S51" s="309"/>
      <c r="T51" s="309"/>
      <c r="HX51" s="8"/>
      <c r="HY51" s="8"/>
      <c r="HZ51" s="8"/>
      <c r="IA51" s="8"/>
      <c r="IB51" s="8"/>
      <c r="IC51" s="8"/>
      <c r="ID51" s="8"/>
      <c r="IE51" s="8"/>
      <c r="IF51" s="8"/>
      <c r="IG51" s="8"/>
      <c r="IH51" s="8"/>
      <c r="II51" s="8"/>
      <c r="IJ51" s="8"/>
      <c r="IK51" s="8"/>
    </row>
    <row r="52" spans="1:245" ht="48">
      <c r="A52" s="147" t="s">
        <v>393</v>
      </c>
      <c r="B52" s="157">
        <v>50407</v>
      </c>
      <c r="C52" s="149" t="s">
        <v>319</v>
      </c>
      <c r="D52" s="144" t="s">
        <v>24</v>
      </c>
      <c r="E52" s="133" t="s">
        <v>97</v>
      </c>
      <c r="F52" s="156">
        <v>404.15</v>
      </c>
      <c r="G52" s="142">
        <v>33.01</v>
      </c>
      <c r="H52" s="145">
        <v>42.51</v>
      </c>
      <c r="I52" s="295">
        <v>17180.419999999998</v>
      </c>
    </row>
    <row r="53" spans="1:245" s="8" customFormat="1" ht="48">
      <c r="A53" s="147" t="s">
        <v>394</v>
      </c>
      <c r="B53" s="157">
        <v>50501</v>
      </c>
      <c r="C53" s="149" t="s">
        <v>319</v>
      </c>
      <c r="D53" s="144" t="s">
        <v>25</v>
      </c>
      <c r="E53" s="133" t="s">
        <v>97</v>
      </c>
      <c r="F53" s="156">
        <v>99.59</v>
      </c>
      <c r="G53" s="142">
        <v>78.849999999999994</v>
      </c>
      <c r="H53" s="145">
        <v>101.54</v>
      </c>
      <c r="I53" s="295">
        <v>10112.370000000001</v>
      </c>
      <c r="K53" s="308"/>
      <c r="M53" s="299"/>
      <c r="O53" s="306"/>
      <c r="P53" s="306"/>
      <c r="R53" s="306"/>
      <c r="S53" s="306"/>
      <c r="T53" s="306"/>
    </row>
    <row r="54" spans="1:245" s="8" customFormat="1" ht="24">
      <c r="A54" s="143" t="s">
        <v>434</v>
      </c>
      <c r="B54" s="133">
        <v>72856</v>
      </c>
      <c r="C54" s="138" t="s">
        <v>318</v>
      </c>
      <c r="D54" s="144" t="s">
        <v>99</v>
      </c>
      <c r="E54" s="133" t="s">
        <v>98</v>
      </c>
      <c r="F54" s="156">
        <v>6579.51</v>
      </c>
      <c r="G54" s="142">
        <v>1.41</v>
      </c>
      <c r="H54" s="145">
        <v>1.82</v>
      </c>
      <c r="I54" s="295">
        <v>11974.71</v>
      </c>
      <c r="K54" s="308"/>
      <c r="M54" s="299"/>
      <c r="O54" s="306"/>
      <c r="P54" s="306"/>
      <c r="R54" s="306"/>
      <c r="S54" s="306"/>
      <c r="T54" s="306"/>
    </row>
    <row r="55" spans="1:245" s="289" customFormat="1" ht="23.25" customHeight="1">
      <c r="A55" s="285"/>
      <c r="B55" s="286"/>
      <c r="C55" s="286"/>
      <c r="D55" s="287" t="s">
        <v>464</v>
      </c>
      <c r="E55" s="286"/>
      <c r="F55" s="286"/>
      <c r="G55" s="286"/>
      <c r="H55" s="288"/>
      <c r="I55" s="290">
        <f>SUM(I56:I58)</f>
        <v>89975.22</v>
      </c>
      <c r="K55" s="313"/>
      <c r="M55" s="291"/>
      <c r="O55" s="305"/>
      <c r="P55" s="305"/>
      <c r="R55" s="305"/>
      <c r="S55" s="305"/>
      <c r="T55" s="326"/>
    </row>
    <row r="56" spans="1:245" s="8" customFormat="1" ht="48" customHeight="1">
      <c r="A56" s="143" t="s">
        <v>87</v>
      </c>
      <c r="B56" s="139" t="s">
        <v>90</v>
      </c>
      <c r="C56" s="138" t="s">
        <v>318</v>
      </c>
      <c r="D56" s="144" t="s">
        <v>32</v>
      </c>
      <c r="E56" s="133" t="s">
        <v>96</v>
      </c>
      <c r="F56" s="156">
        <v>688.95</v>
      </c>
      <c r="G56" s="142">
        <v>48.14</v>
      </c>
      <c r="H56" s="145">
        <v>61.99</v>
      </c>
      <c r="I56" s="295">
        <v>42708.01</v>
      </c>
      <c r="K56" s="308"/>
      <c r="M56" s="299"/>
      <c r="O56" s="306"/>
      <c r="P56" s="306"/>
      <c r="R56" s="306"/>
      <c r="S56" s="306"/>
      <c r="T56" s="306"/>
    </row>
    <row r="57" spans="1:245" s="8" customFormat="1" ht="36">
      <c r="A57" s="147" t="s">
        <v>295</v>
      </c>
      <c r="B57" s="157">
        <v>70201</v>
      </c>
      <c r="C57" s="149" t="s">
        <v>319</v>
      </c>
      <c r="D57" s="144" t="s">
        <v>31</v>
      </c>
      <c r="E57" s="133" t="s">
        <v>96</v>
      </c>
      <c r="F57" s="156">
        <v>623.29999999999995</v>
      </c>
      <c r="G57" s="142">
        <v>50.08</v>
      </c>
      <c r="H57" s="145">
        <v>64.489999999999995</v>
      </c>
      <c r="I57" s="295">
        <v>40196.620000000003</v>
      </c>
      <c r="K57" s="308"/>
      <c r="M57" s="299"/>
      <c r="O57" s="306"/>
      <c r="P57" s="306"/>
      <c r="R57" s="306"/>
      <c r="S57" s="306"/>
      <c r="T57" s="306"/>
    </row>
    <row r="58" spans="1:245" s="8" customFormat="1" ht="24">
      <c r="A58" s="143" t="s">
        <v>296</v>
      </c>
      <c r="B58" s="157">
        <v>70101</v>
      </c>
      <c r="C58" s="149" t="s">
        <v>319</v>
      </c>
      <c r="D58" s="144" t="s">
        <v>30</v>
      </c>
      <c r="E58" s="133" t="s">
        <v>96</v>
      </c>
      <c r="F58" s="156">
        <v>614.29999999999995</v>
      </c>
      <c r="G58" s="142">
        <v>8.94</v>
      </c>
      <c r="H58" s="145">
        <v>11.51</v>
      </c>
      <c r="I58" s="295">
        <v>7070.59</v>
      </c>
      <c r="K58" s="308"/>
      <c r="M58" s="299"/>
      <c r="O58" s="306"/>
      <c r="P58" s="306"/>
      <c r="R58" s="306"/>
      <c r="S58" s="306"/>
      <c r="T58" s="306"/>
    </row>
    <row r="59" spans="1:245" s="289" customFormat="1" ht="23.25" customHeight="1">
      <c r="A59" s="285"/>
      <c r="B59" s="286"/>
      <c r="C59" s="286"/>
      <c r="D59" s="287" t="s">
        <v>465</v>
      </c>
      <c r="E59" s="286"/>
      <c r="F59" s="286"/>
      <c r="G59" s="286"/>
      <c r="H59" s="288"/>
      <c r="I59" s="290">
        <f>SUM(I60)</f>
        <v>1554</v>
      </c>
      <c r="K59" s="313"/>
      <c r="O59" s="305"/>
      <c r="P59" s="305"/>
      <c r="R59" s="305"/>
      <c r="S59" s="305"/>
      <c r="T59" s="326"/>
    </row>
    <row r="60" spans="1:245" s="10" customFormat="1" ht="24">
      <c r="A60" s="147" t="s">
        <v>88</v>
      </c>
      <c r="B60" s="133" t="s">
        <v>134</v>
      </c>
      <c r="C60" s="138" t="s">
        <v>318</v>
      </c>
      <c r="D60" s="144" t="s">
        <v>33</v>
      </c>
      <c r="E60" s="133" t="s">
        <v>95</v>
      </c>
      <c r="F60" s="156">
        <v>200</v>
      </c>
      <c r="G60" s="142">
        <v>6.03</v>
      </c>
      <c r="H60" s="145">
        <v>7.77</v>
      </c>
      <c r="I60" s="295">
        <v>1554</v>
      </c>
      <c r="K60" s="316"/>
      <c r="M60" s="300"/>
      <c r="O60" s="309"/>
      <c r="P60" s="309"/>
      <c r="R60" s="309"/>
      <c r="S60" s="309"/>
      <c r="T60" s="309"/>
      <c r="HX60" s="8"/>
      <c r="HY60" s="8"/>
      <c r="HZ60" s="8"/>
      <c r="IA60" s="8"/>
      <c r="IB60" s="8"/>
      <c r="IC60" s="8"/>
      <c r="ID60" s="8"/>
      <c r="IE60" s="8"/>
      <c r="IF60" s="8"/>
      <c r="IG60" s="8"/>
      <c r="IH60" s="8"/>
      <c r="II60" s="8"/>
      <c r="IJ60" s="8"/>
      <c r="IK60" s="8"/>
    </row>
    <row r="61" spans="1:245" s="289" customFormat="1" ht="23.25" customHeight="1" thickBot="1">
      <c r="A61" s="285"/>
      <c r="B61" s="286"/>
      <c r="C61" s="286"/>
      <c r="D61" s="287" t="s">
        <v>466</v>
      </c>
      <c r="E61" s="286"/>
      <c r="F61" s="286"/>
      <c r="G61" s="286"/>
      <c r="H61" s="288"/>
      <c r="I61" s="290">
        <f>SUM(I62)</f>
        <v>55256.11</v>
      </c>
      <c r="K61" s="313"/>
      <c r="O61" s="305"/>
      <c r="P61" s="305"/>
      <c r="R61" s="305"/>
      <c r="S61" s="305"/>
      <c r="T61" s="326"/>
    </row>
    <row r="62" spans="1:245" s="10" customFormat="1" ht="24.75" thickBot="1">
      <c r="A62" s="143" t="s">
        <v>391</v>
      </c>
      <c r="B62" s="164" t="s">
        <v>153</v>
      </c>
      <c r="C62" s="138" t="s">
        <v>318</v>
      </c>
      <c r="D62" s="277" t="s">
        <v>154</v>
      </c>
      <c r="E62" s="158" t="s">
        <v>91</v>
      </c>
      <c r="F62" s="172">
        <v>533</v>
      </c>
      <c r="G62" s="167">
        <v>80.5</v>
      </c>
      <c r="H62" s="145">
        <v>103.67</v>
      </c>
      <c r="I62" s="295">
        <v>55256.11</v>
      </c>
      <c r="K62" s="315"/>
      <c r="M62" s="300"/>
      <c r="O62" s="309"/>
      <c r="P62" s="309"/>
      <c r="R62" s="309"/>
      <c r="S62" s="309"/>
      <c r="T62" s="309"/>
      <c r="HX62" s="8"/>
      <c r="HY62" s="8"/>
      <c r="HZ62" s="8"/>
      <c r="IA62" s="8"/>
      <c r="IB62" s="8"/>
      <c r="IC62" s="8"/>
      <c r="ID62" s="8"/>
      <c r="IE62" s="8"/>
      <c r="IF62" s="8"/>
      <c r="IG62" s="8"/>
      <c r="IH62" s="8"/>
      <c r="II62" s="8"/>
      <c r="IJ62" s="8"/>
      <c r="IK62" s="8"/>
    </row>
    <row r="63" spans="1:245" s="289" customFormat="1" ht="23.25" customHeight="1">
      <c r="A63" s="285"/>
      <c r="B63" s="286"/>
      <c r="C63" s="286"/>
      <c r="D63" s="287" t="s">
        <v>456</v>
      </c>
      <c r="E63" s="286"/>
      <c r="F63" s="286"/>
      <c r="G63" s="286"/>
      <c r="H63" s="288"/>
      <c r="I63" s="290">
        <f>SUM(I64:I71)</f>
        <v>145642.23999999999</v>
      </c>
      <c r="K63" s="313"/>
      <c r="L63" s="291"/>
      <c r="O63" s="305"/>
      <c r="P63" s="305"/>
      <c r="R63" s="305"/>
      <c r="S63" s="305"/>
      <c r="T63" s="326"/>
    </row>
    <row r="64" spans="1:245" s="8" customFormat="1" ht="24">
      <c r="A64" s="147" t="s">
        <v>73</v>
      </c>
      <c r="B64" s="133" t="s">
        <v>57</v>
      </c>
      <c r="C64" s="138" t="s">
        <v>318</v>
      </c>
      <c r="D64" s="263" t="s">
        <v>371</v>
      </c>
      <c r="E64" s="133" t="s">
        <v>96</v>
      </c>
      <c r="F64" s="156">
        <v>180</v>
      </c>
      <c r="G64" s="142">
        <v>32.75</v>
      </c>
      <c r="H64" s="145">
        <v>42.18</v>
      </c>
      <c r="I64" s="295">
        <v>7592.4</v>
      </c>
      <c r="K64" s="308"/>
      <c r="M64" s="299"/>
      <c r="O64" s="306"/>
      <c r="P64" s="306"/>
      <c r="R64" s="306"/>
      <c r="S64" s="306"/>
      <c r="T64" s="306"/>
    </row>
    <row r="65" spans="1:20" s="52" customFormat="1" ht="24">
      <c r="A65" s="143" t="s">
        <v>79</v>
      </c>
      <c r="B65" s="154">
        <v>85366</v>
      </c>
      <c r="C65" s="138" t="s">
        <v>318</v>
      </c>
      <c r="D65" s="144" t="s">
        <v>337</v>
      </c>
      <c r="E65" s="133" t="s">
        <v>96</v>
      </c>
      <c r="F65" s="156">
        <v>604</v>
      </c>
      <c r="G65" s="142">
        <v>15.49</v>
      </c>
      <c r="H65" s="145">
        <v>19.95</v>
      </c>
      <c r="I65" s="295">
        <v>12049.8</v>
      </c>
      <c r="K65" s="308"/>
      <c r="M65" s="298"/>
      <c r="O65" s="308"/>
      <c r="P65" s="308"/>
      <c r="R65" s="308"/>
      <c r="S65" s="308"/>
      <c r="T65" s="308"/>
    </row>
    <row r="66" spans="1:20" s="8" customFormat="1" ht="24">
      <c r="A66" s="147" t="s">
        <v>396</v>
      </c>
      <c r="B66" s="133">
        <v>180113</v>
      </c>
      <c r="C66" s="149" t="s">
        <v>319</v>
      </c>
      <c r="D66" s="144" t="s">
        <v>58</v>
      </c>
      <c r="E66" s="132" t="s">
        <v>91</v>
      </c>
      <c r="F66" s="156">
        <v>200</v>
      </c>
      <c r="G66" s="142">
        <v>28.78</v>
      </c>
      <c r="H66" s="145">
        <v>37.06</v>
      </c>
      <c r="I66" s="295">
        <v>7412</v>
      </c>
      <c r="K66" s="308"/>
      <c r="M66" s="299"/>
      <c r="O66" s="306"/>
      <c r="P66" s="306"/>
      <c r="R66" s="306"/>
      <c r="S66" s="306"/>
      <c r="T66" s="306"/>
    </row>
    <row r="67" spans="1:20" s="8" customFormat="1" ht="28.5" customHeight="1">
      <c r="A67" s="143" t="s">
        <v>401</v>
      </c>
      <c r="B67" s="154">
        <v>85423</v>
      </c>
      <c r="C67" s="138" t="s">
        <v>318</v>
      </c>
      <c r="D67" s="144" t="s">
        <v>228</v>
      </c>
      <c r="E67" s="133" t="s">
        <v>96</v>
      </c>
      <c r="F67" s="145">
        <v>1140</v>
      </c>
      <c r="G67" s="142">
        <v>6.57</v>
      </c>
      <c r="H67" s="145">
        <v>8.4600000000000009</v>
      </c>
      <c r="I67" s="295">
        <v>9644.4</v>
      </c>
      <c r="K67" s="308"/>
      <c r="M67" s="299"/>
      <c r="O67" s="306"/>
      <c r="P67" s="306"/>
      <c r="R67" s="306"/>
      <c r="S67" s="306"/>
      <c r="T67" s="306"/>
    </row>
    <row r="68" spans="1:20" s="8" customFormat="1">
      <c r="A68" s="147" t="s">
        <v>402</v>
      </c>
      <c r="B68" s="162" t="s">
        <v>333</v>
      </c>
      <c r="C68" s="149" t="s">
        <v>319</v>
      </c>
      <c r="D68" s="150" t="s">
        <v>36</v>
      </c>
      <c r="E68" s="135" t="s">
        <v>91</v>
      </c>
      <c r="F68" s="160">
        <v>200</v>
      </c>
      <c r="G68" s="152">
        <v>5.91</v>
      </c>
      <c r="H68" s="151">
        <v>7.61</v>
      </c>
      <c r="I68" s="295">
        <v>1522</v>
      </c>
      <c r="K68" s="308"/>
      <c r="M68" s="299"/>
      <c r="O68" s="306"/>
      <c r="P68" s="306"/>
      <c r="R68" s="306"/>
      <c r="S68" s="306"/>
      <c r="T68" s="306"/>
    </row>
    <row r="69" spans="1:20" s="8" customFormat="1" ht="36">
      <c r="A69" s="147" t="s">
        <v>403</v>
      </c>
      <c r="B69" s="134" t="s">
        <v>232</v>
      </c>
      <c r="C69" s="134" t="s">
        <v>322</v>
      </c>
      <c r="D69" s="159" t="s">
        <v>369</v>
      </c>
      <c r="E69" s="134" t="s">
        <v>96</v>
      </c>
      <c r="F69" s="160">
        <v>1840</v>
      </c>
      <c r="G69" s="152">
        <v>0.34</v>
      </c>
      <c r="H69" s="151">
        <v>0.44</v>
      </c>
      <c r="I69" s="295">
        <v>809.6</v>
      </c>
      <c r="K69" s="308"/>
      <c r="M69" s="299"/>
      <c r="O69" s="306"/>
      <c r="P69" s="306"/>
      <c r="R69" s="306"/>
      <c r="S69" s="306"/>
      <c r="T69" s="306"/>
    </row>
    <row r="70" spans="1:20" s="8" customFormat="1" ht="36">
      <c r="A70" s="143" t="s">
        <v>440</v>
      </c>
      <c r="B70" s="134" t="s">
        <v>338</v>
      </c>
      <c r="C70" s="134" t="s">
        <v>322</v>
      </c>
      <c r="D70" s="144" t="s">
        <v>339</v>
      </c>
      <c r="E70" s="133" t="s">
        <v>96</v>
      </c>
      <c r="F70" s="156">
        <v>604</v>
      </c>
      <c r="G70" s="142">
        <v>37.81</v>
      </c>
      <c r="H70" s="145">
        <v>48.69</v>
      </c>
      <c r="I70" s="295">
        <v>29408.76</v>
      </c>
      <c r="K70" s="308"/>
      <c r="M70" s="299"/>
      <c r="O70" s="306"/>
      <c r="P70" s="306"/>
      <c r="R70" s="306"/>
      <c r="S70" s="306"/>
      <c r="T70" s="306"/>
    </row>
    <row r="71" spans="1:20" s="8" customFormat="1" ht="32.25" customHeight="1">
      <c r="A71" s="143" t="s">
        <v>441</v>
      </c>
      <c r="B71" s="7" t="s">
        <v>139</v>
      </c>
      <c r="C71" s="138" t="s">
        <v>318</v>
      </c>
      <c r="D71" s="144" t="s">
        <v>140</v>
      </c>
      <c r="E71" s="133" t="s">
        <v>96</v>
      </c>
      <c r="F71" s="156">
        <v>1208</v>
      </c>
      <c r="G71" s="142">
        <v>49.63</v>
      </c>
      <c r="H71" s="145">
        <v>63.91</v>
      </c>
      <c r="I71" s="295">
        <v>77203.28</v>
      </c>
      <c r="K71" s="308"/>
      <c r="M71" s="299"/>
      <c r="O71" s="306"/>
      <c r="P71" s="306"/>
      <c r="R71" s="306"/>
      <c r="S71" s="306"/>
      <c r="T71" s="306"/>
    </row>
    <row r="72" spans="1:20" s="289" customFormat="1" ht="23.25" customHeight="1">
      <c r="A72" s="285"/>
      <c r="B72" s="286"/>
      <c r="C72" s="286"/>
      <c r="D72" s="287" t="s">
        <v>468</v>
      </c>
      <c r="E72" s="286"/>
      <c r="F72" s="286"/>
      <c r="G72" s="286"/>
      <c r="H72" s="288"/>
      <c r="I72" s="290">
        <f>SUM(I73)</f>
        <v>733688.06</v>
      </c>
      <c r="K72" s="313"/>
      <c r="O72" s="305"/>
      <c r="P72" s="305"/>
      <c r="R72" s="305"/>
      <c r="S72" s="305"/>
      <c r="T72" s="326"/>
    </row>
    <row r="73" spans="1:20" s="8" customFormat="1" ht="25.5" customHeight="1">
      <c r="A73" s="143" t="s">
        <v>400</v>
      </c>
      <c r="B73" s="164" t="s">
        <v>144</v>
      </c>
      <c r="C73" s="138" t="s">
        <v>318</v>
      </c>
      <c r="D73" s="165" t="s">
        <v>145</v>
      </c>
      <c r="E73" s="158" t="s">
        <v>96</v>
      </c>
      <c r="F73" s="166">
        <v>15922.05</v>
      </c>
      <c r="G73" s="167">
        <v>35.78</v>
      </c>
      <c r="H73" s="145">
        <v>46.08</v>
      </c>
      <c r="I73" s="295">
        <v>733688.06</v>
      </c>
      <c r="K73" s="308"/>
      <c r="M73" s="299"/>
      <c r="O73" s="306"/>
      <c r="P73" s="306"/>
      <c r="R73" s="306"/>
      <c r="S73" s="306"/>
      <c r="T73" s="306"/>
    </row>
    <row r="74" spans="1:20" s="289" customFormat="1" ht="23.25" customHeight="1">
      <c r="A74" s="285"/>
      <c r="B74" s="286"/>
      <c r="C74" s="286"/>
      <c r="D74" s="287" t="s">
        <v>460</v>
      </c>
      <c r="E74" s="286"/>
      <c r="F74" s="286"/>
      <c r="G74" s="286"/>
      <c r="H74" s="288"/>
      <c r="I74" s="290">
        <f>SUM(I75)</f>
        <v>2155.2600000000002</v>
      </c>
      <c r="K74" s="313"/>
      <c r="O74" s="305"/>
      <c r="P74" s="305"/>
      <c r="R74" s="305"/>
      <c r="S74" s="305"/>
      <c r="T74" s="326"/>
    </row>
    <row r="75" spans="1:20" s="8" customFormat="1" ht="24" customHeight="1">
      <c r="A75" s="143" t="s">
        <v>443</v>
      </c>
      <c r="B75" s="134">
        <v>251431</v>
      </c>
      <c r="C75" s="149" t="s">
        <v>319</v>
      </c>
      <c r="D75" s="150" t="s">
        <v>167</v>
      </c>
      <c r="E75" s="135" t="s">
        <v>54</v>
      </c>
      <c r="F75" s="160">
        <v>2</v>
      </c>
      <c r="G75" s="152">
        <v>836.8</v>
      </c>
      <c r="H75" s="151">
        <v>1077.6300000000001</v>
      </c>
      <c r="I75" s="295">
        <v>2155.2600000000002</v>
      </c>
      <c r="K75" s="308"/>
      <c r="M75" s="299"/>
      <c r="O75" s="306"/>
      <c r="P75" s="306"/>
      <c r="R75" s="306"/>
      <c r="S75" s="306"/>
      <c r="T75" s="306"/>
    </row>
    <row r="76" spans="1:20" s="289" customFormat="1" ht="23.25" customHeight="1">
      <c r="A76" s="285"/>
      <c r="B76" s="286"/>
      <c r="C76" s="286"/>
      <c r="D76" s="287" t="s">
        <v>459</v>
      </c>
      <c r="E76" s="286"/>
      <c r="F76" s="286"/>
      <c r="G76" s="286"/>
      <c r="H76" s="288"/>
      <c r="I76" s="290">
        <f>SUM(I77:I78)</f>
        <v>19022.34</v>
      </c>
      <c r="K76" s="313"/>
      <c r="O76" s="305"/>
      <c r="P76" s="305"/>
      <c r="R76" s="305"/>
      <c r="S76" s="305"/>
      <c r="T76" s="326"/>
    </row>
    <row r="77" spans="1:20" s="8" customFormat="1" ht="36">
      <c r="A77" s="143" t="s">
        <v>445</v>
      </c>
      <c r="B77" s="168" t="s">
        <v>231</v>
      </c>
      <c r="C77" s="149" t="s">
        <v>322</v>
      </c>
      <c r="D77" s="150" t="s">
        <v>168</v>
      </c>
      <c r="E77" s="134" t="s">
        <v>96</v>
      </c>
      <c r="F77" s="160">
        <v>15</v>
      </c>
      <c r="G77" s="151">
        <v>440.36</v>
      </c>
      <c r="H77" s="151">
        <v>567.1</v>
      </c>
      <c r="I77" s="295">
        <v>8506.5</v>
      </c>
      <c r="K77" s="308"/>
      <c r="M77" s="299"/>
      <c r="O77" s="306"/>
      <c r="P77" s="306"/>
      <c r="R77" s="306"/>
      <c r="S77" s="306"/>
      <c r="T77" s="306"/>
    </row>
    <row r="78" spans="1:20" s="8" customFormat="1" ht="24" customHeight="1">
      <c r="A78" s="143" t="s">
        <v>446</v>
      </c>
      <c r="B78" s="164" t="s">
        <v>269</v>
      </c>
      <c r="C78" s="138" t="s">
        <v>318</v>
      </c>
      <c r="D78" s="165" t="s">
        <v>270</v>
      </c>
      <c r="E78" s="158" t="s">
        <v>96</v>
      </c>
      <c r="F78" s="166">
        <v>12</v>
      </c>
      <c r="G78" s="167">
        <v>680.48</v>
      </c>
      <c r="H78" s="145">
        <v>876.32</v>
      </c>
      <c r="I78" s="295">
        <v>10515.84</v>
      </c>
      <c r="K78" s="308"/>
      <c r="M78" s="299"/>
      <c r="O78" s="306"/>
      <c r="P78" s="306"/>
      <c r="R78" s="306"/>
      <c r="S78" s="306"/>
      <c r="T78" s="306"/>
    </row>
    <row r="79" spans="1:20" s="289" customFormat="1" ht="23.25" customHeight="1">
      <c r="A79" s="285"/>
      <c r="B79" s="286"/>
      <c r="C79" s="286"/>
      <c r="D79" s="287" t="s">
        <v>458</v>
      </c>
      <c r="E79" s="286"/>
      <c r="F79" s="286"/>
      <c r="G79" s="286"/>
      <c r="H79" s="288"/>
      <c r="I79" s="290">
        <f>SUM(I80:I81)</f>
        <v>94120.72</v>
      </c>
      <c r="K79" s="313"/>
      <c r="O79" s="305"/>
      <c r="P79" s="305"/>
      <c r="R79" s="305"/>
      <c r="S79" s="305"/>
      <c r="T79" s="326"/>
    </row>
    <row r="80" spans="1:20" s="8" customFormat="1" ht="36">
      <c r="A80" s="147" t="s">
        <v>80</v>
      </c>
      <c r="B80" s="148" t="s">
        <v>227</v>
      </c>
      <c r="C80" s="149" t="s">
        <v>322</v>
      </c>
      <c r="D80" s="150" t="s">
        <v>368</v>
      </c>
      <c r="E80" s="134" t="s">
        <v>91</v>
      </c>
      <c r="F80" s="151">
        <v>1080</v>
      </c>
      <c r="G80" s="152">
        <v>11.34</v>
      </c>
      <c r="H80" s="151">
        <v>14.6</v>
      </c>
      <c r="I80" s="295">
        <v>15768</v>
      </c>
      <c r="K80" s="308"/>
      <c r="M80" s="299"/>
      <c r="O80" s="306"/>
      <c r="P80" s="306"/>
      <c r="R80" s="306"/>
      <c r="S80" s="306"/>
      <c r="T80" s="306"/>
    </row>
    <row r="81" spans="1:20" s="8" customFormat="1" ht="36">
      <c r="A81" s="143" t="s">
        <v>404</v>
      </c>
      <c r="B81" s="134" t="s">
        <v>141</v>
      </c>
      <c r="C81" s="134" t="s">
        <v>322</v>
      </c>
      <c r="D81" s="159" t="s">
        <v>370</v>
      </c>
      <c r="E81" s="134" t="s">
        <v>91</v>
      </c>
      <c r="F81" s="160">
        <v>35135.75</v>
      </c>
      <c r="G81" s="152">
        <v>1.73</v>
      </c>
      <c r="H81" s="151">
        <v>2.23</v>
      </c>
      <c r="I81" s="295">
        <v>78352.72</v>
      </c>
      <c r="K81" s="308"/>
      <c r="M81" s="299"/>
      <c r="O81" s="306"/>
      <c r="P81" s="306"/>
      <c r="R81" s="306"/>
      <c r="S81" s="306"/>
      <c r="T81" s="306"/>
    </row>
    <row r="82" spans="1:20" s="289" customFormat="1" ht="23.25" customHeight="1">
      <c r="A82" s="285"/>
      <c r="B82" s="286"/>
      <c r="C82" s="286"/>
      <c r="D82" s="287" t="s">
        <v>457</v>
      </c>
      <c r="E82" s="286"/>
      <c r="F82" s="286"/>
      <c r="G82" s="286"/>
      <c r="H82" s="288"/>
      <c r="I82" s="290">
        <f>SUM(I83:I110)</f>
        <v>127266.33999999998</v>
      </c>
      <c r="K82" s="313"/>
      <c r="O82" s="305"/>
      <c r="P82" s="305"/>
      <c r="R82" s="305"/>
      <c r="S82" s="305"/>
      <c r="T82" s="326"/>
    </row>
    <row r="83" spans="1:20" s="8" customFormat="1" ht="36">
      <c r="A83" s="143" t="s">
        <v>447</v>
      </c>
      <c r="B83" s="171">
        <v>410501</v>
      </c>
      <c r="C83" s="149" t="s">
        <v>319</v>
      </c>
      <c r="D83" s="173" t="s">
        <v>170</v>
      </c>
      <c r="E83" s="174" t="s">
        <v>171</v>
      </c>
      <c r="F83" s="175">
        <v>1</v>
      </c>
      <c r="G83" s="176">
        <v>18067.36</v>
      </c>
      <c r="H83" s="151">
        <v>23267.15</v>
      </c>
      <c r="I83" s="295">
        <v>23267.15</v>
      </c>
      <c r="K83" s="308"/>
      <c r="M83" s="299"/>
      <c r="O83" s="306"/>
      <c r="P83" s="306"/>
      <c r="R83" s="306"/>
      <c r="S83" s="306"/>
      <c r="T83" s="306"/>
    </row>
    <row r="84" spans="1:20" s="8" customFormat="1" ht="48">
      <c r="A84" s="147" t="s">
        <v>406</v>
      </c>
      <c r="B84" s="134">
        <v>410101</v>
      </c>
      <c r="C84" s="149" t="s">
        <v>319</v>
      </c>
      <c r="D84" s="169" t="s">
        <v>169</v>
      </c>
      <c r="E84" s="134" t="s">
        <v>54</v>
      </c>
      <c r="F84" s="160">
        <v>2</v>
      </c>
      <c r="G84" s="152">
        <v>11275.13</v>
      </c>
      <c r="H84" s="151">
        <v>14520.11</v>
      </c>
      <c r="I84" s="295">
        <v>29040.22</v>
      </c>
      <c r="K84" s="308"/>
      <c r="M84" s="299"/>
      <c r="O84" s="306"/>
      <c r="P84" s="306"/>
      <c r="R84" s="306"/>
      <c r="S84" s="306"/>
      <c r="T84" s="306"/>
    </row>
    <row r="85" spans="1:20" s="8" customFormat="1" ht="60">
      <c r="A85" s="147" t="s">
        <v>407</v>
      </c>
      <c r="B85" s="135" t="s">
        <v>180</v>
      </c>
      <c r="C85" s="135" t="s">
        <v>215</v>
      </c>
      <c r="D85" s="169" t="s">
        <v>216</v>
      </c>
      <c r="E85" s="134" t="s">
        <v>217</v>
      </c>
      <c r="F85" s="160">
        <v>0.25</v>
      </c>
      <c r="G85" s="160">
        <v>66141.95</v>
      </c>
      <c r="H85" s="160">
        <v>85177.600000000006</v>
      </c>
      <c r="I85" s="296">
        <v>21294.400000000001</v>
      </c>
      <c r="K85" s="308"/>
      <c r="M85" s="299"/>
      <c r="O85" s="306"/>
      <c r="P85" s="306"/>
      <c r="R85" s="306"/>
      <c r="S85" s="306"/>
      <c r="T85" s="306"/>
    </row>
    <row r="86" spans="1:20" s="8" customFormat="1" ht="36">
      <c r="A86" s="147" t="s">
        <v>408</v>
      </c>
      <c r="B86" s="164" t="s">
        <v>128</v>
      </c>
      <c r="C86" s="138" t="s">
        <v>318</v>
      </c>
      <c r="D86" s="170" t="s">
        <v>172</v>
      </c>
      <c r="E86" s="133" t="s">
        <v>125</v>
      </c>
      <c r="F86" s="156">
        <v>1</v>
      </c>
      <c r="G86" s="142">
        <v>1257.46</v>
      </c>
      <c r="H86" s="145">
        <v>1619.36</v>
      </c>
      <c r="I86" s="295">
        <v>1619.36</v>
      </c>
      <c r="K86" s="308"/>
      <c r="M86" s="299"/>
      <c r="O86" s="306"/>
      <c r="P86" s="306"/>
      <c r="R86" s="306"/>
      <c r="S86" s="306"/>
      <c r="T86" s="306"/>
    </row>
    <row r="87" spans="1:20" s="8" customFormat="1" ht="36">
      <c r="A87" s="147" t="s">
        <v>409</v>
      </c>
      <c r="B87" s="164" t="s">
        <v>173</v>
      </c>
      <c r="C87" s="138" t="s">
        <v>318</v>
      </c>
      <c r="D87" s="170" t="s">
        <v>179</v>
      </c>
      <c r="E87" s="133" t="s">
        <v>125</v>
      </c>
      <c r="F87" s="156">
        <v>1</v>
      </c>
      <c r="G87" s="142">
        <v>12057.31</v>
      </c>
      <c r="H87" s="145">
        <v>15527.4</v>
      </c>
      <c r="I87" s="295">
        <v>15527.4</v>
      </c>
      <c r="K87" s="308"/>
      <c r="M87" s="299"/>
      <c r="O87" s="306"/>
      <c r="P87" s="306"/>
      <c r="R87" s="306"/>
      <c r="S87" s="306"/>
      <c r="T87" s="306"/>
    </row>
    <row r="88" spans="1:20" s="8" customFormat="1" ht="24">
      <c r="A88" s="147" t="s">
        <v>410</v>
      </c>
      <c r="B88" s="171" t="s">
        <v>302</v>
      </c>
      <c r="C88" s="138" t="s">
        <v>318</v>
      </c>
      <c r="D88" s="169" t="s">
        <v>303</v>
      </c>
      <c r="E88" s="134" t="s">
        <v>125</v>
      </c>
      <c r="F88" s="160">
        <v>3</v>
      </c>
      <c r="G88" s="152">
        <v>4.4400000000000004</v>
      </c>
      <c r="H88" s="151">
        <v>5.72</v>
      </c>
      <c r="I88" s="295">
        <v>17.16</v>
      </c>
      <c r="K88" s="308"/>
      <c r="M88" s="299"/>
      <c r="O88" s="306"/>
      <c r="P88" s="306"/>
      <c r="R88" s="306"/>
      <c r="S88" s="306"/>
      <c r="T88" s="306"/>
    </row>
    <row r="89" spans="1:20" s="8" customFormat="1" ht="24">
      <c r="A89" s="147" t="s">
        <v>411</v>
      </c>
      <c r="B89" s="164" t="s">
        <v>236</v>
      </c>
      <c r="C89" s="138" t="s">
        <v>318</v>
      </c>
      <c r="D89" s="170" t="s">
        <v>237</v>
      </c>
      <c r="E89" s="133" t="s">
        <v>91</v>
      </c>
      <c r="F89" s="156">
        <v>360</v>
      </c>
      <c r="G89" s="142">
        <v>36.479999999999997</v>
      </c>
      <c r="H89" s="145">
        <v>46.98</v>
      </c>
      <c r="I89" s="295">
        <v>16912.8</v>
      </c>
      <c r="K89" s="308"/>
      <c r="M89" s="299"/>
      <c r="O89" s="306"/>
      <c r="P89" s="306"/>
      <c r="R89" s="306"/>
      <c r="S89" s="306"/>
      <c r="T89" s="306"/>
    </row>
    <row r="90" spans="1:20" s="8" customFormat="1" ht="24">
      <c r="A90" s="147" t="s">
        <v>412</v>
      </c>
      <c r="B90" s="164" t="s">
        <v>238</v>
      </c>
      <c r="C90" s="138" t="s">
        <v>318</v>
      </c>
      <c r="D90" s="170" t="s">
        <v>239</v>
      </c>
      <c r="E90" s="133" t="s">
        <v>91</v>
      </c>
      <c r="F90" s="156">
        <v>240</v>
      </c>
      <c r="G90" s="142">
        <v>19.649999999999999</v>
      </c>
      <c r="H90" s="145">
        <v>25.31</v>
      </c>
      <c r="I90" s="295">
        <v>6074.4</v>
      </c>
      <c r="K90" s="308"/>
      <c r="M90" s="299"/>
      <c r="O90" s="306"/>
      <c r="P90" s="306"/>
      <c r="R90" s="306"/>
      <c r="S90" s="306"/>
      <c r="T90" s="306"/>
    </row>
    <row r="91" spans="1:20" s="8" customFormat="1" ht="24">
      <c r="A91" s="147" t="s">
        <v>413</v>
      </c>
      <c r="B91" s="164" t="s">
        <v>240</v>
      </c>
      <c r="C91" s="138" t="s">
        <v>318</v>
      </c>
      <c r="D91" s="170" t="s">
        <v>175</v>
      </c>
      <c r="E91" s="133" t="s">
        <v>125</v>
      </c>
      <c r="F91" s="156">
        <v>20</v>
      </c>
      <c r="G91" s="142">
        <v>45.66</v>
      </c>
      <c r="H91" s="145">
        <v>58.8</v>
      </c>
      <c r="I91" s="295">
        <v>1176</v>
      </c>
      <c r="K91" s="308"/>
      <c r="M91" s="299"/>
      <c r="O91" s="306"/>
      <c r="P91" s="306"/>
      <c r="R91" s="306"/>
      <c r="S91" s="306"/>
      <c r="T91" s="306"/>
    </row>
    <row r="92" spans="1:20" s="8" customFormat="1" ht="36">
      <c r="A92" s="147" t="s">
        <v>414</v>
      </c>
      <c r="B92" s="164" t="s">
        <v>241</v>
      </c>
      <c r="C92" s="138" t="s">
        <v>318</v>
      </c>
      <c r="D92" s="170" t="s">
        <v>242</v>
      </c>
      <c r="E92" s="133" t="s">
        <v>125</v>
      </c>
      <c r="F92" s="156">
        <v>3</v>
      </c>
      <c r="G92" s="142">
        <v>7.27</v>
      </c>
      <c r="H92" s="145">
        <v>9.36</v>
      </c>
      <c r="I92" s="295">
        <v>28.08</v>
      </c>
      <c r="K92" s="308"/>
      <c r="M92" s="299"/>
      <c r="O92" s="306"/>
      <c r="P92" s="306"/>
      <c r="R92" s="306"/>
      <c r="S92" s="306"/>
      <c r="T92" s="306"/>
    </row>
    <row r="93" spans="1:20" s="8" customFormat="1" ht="36">
      <c r="A93" s="147" t="s">
        <v>415</v>
      </c>
      <c r="B93" s="164" t="s">
        <v>243</v>
      </c>
      <c r="C93" s="138" t="s">
        <v>318</v>
      </c>
      <c r="D93" s="170" t="s">
        <v>244</v>
      </c>
      <c r="E93" s="133" t="s">
        <v>125</v>
      </c>
      <c r="F93" s="156">
        <v>1</v>
      </c>
      <c r="G93" s="142">
        <v>306.95999999999998</v>
      </c>
      <c r="H93" s="145">
        <v>395.3</v>
      </c>
      <c r="I93" s="295">
        <v>395.3</v>
      </c>
      <c r="K93" s="308"/>
      <c r="M93" s="299"/>
      <c r="O93" s="306"/>
      <c r="P93" s="306"/>
      <c r="R93" s="306"/>
      <c r="S93" s="306"/>
      <c r="T93" s="306"/>
    </row>
    <row r="94" spans="1:20" s="8" customFormat="1" ht="36">
      <c r="A94" s="147" t="s">
        <v>416</v>
      </c>
      <c r="B94" s="164" t="s">
        <v>245</v>
      </c>
      <c r="C94" s="138" t="s">
        <v>318</v>
      </c>
      <c r="D94" s="170" t="s">
        <v>246</v>
      </c>
      <c r="E94" s="133" t="s">
        <v>125</v>
      </c>
      <c r="F94" s="156">
        <v>3</v>
      </c>
      <c r="G94" s="142">
        <v>266.66000000000003</v>
      </c>
      <c r="H94" s="145">
        <v>343.4</v>
      </c>
      <c r="I94" s="295">
        <v>1030.2</v>
      </c>
      <c r="K94" s="308"/>
      <c r="M94" s="299"/>
      <c r="O94" s="306"/>
      <c r="P94" s="306"/>
      <c r="R94" s="306"/>
      <c r="S94" s="306"/>
      <c r="T94" s="306"/>
    </row>
    <row r="95" spans="1:20" s="8" customFormat="1" ht="27" customHeight="1">
      <c r="A95" s="147" t="s">
        <v>417</v>
      </c>
      <c r="B95" s="171">
        <v>601301</v>
      </c>
      <c r="C95" s="149" t="s">
        <v>319</v>
      </c>
      <c r="D95" s="169" t="s">
        <v>176</v>
      </c>
      <c r="E95" s="134" t="s">
        <v>125</v>
      </c>
      <c r="F95" s="160">
        <v>3</v>
      </c>
      <c r="G95" s="152">
        <v>55.66</v>
      </c>
      <c r="H95" s="151">
        <v>71.680000000000007</v>
      </c>
      <c r="I95" s="295">
        <v>215.04</v>
      </c>
      <c r="K95" s="308"/>
      <c r="M95" s="299"/>
      <c r="O95" s="306"/>
      <c r="P95" s="306"/>
      <c r="R95" s="306"/>
      <c r="S95" s="306"/>
      <c r="T95" s="306"/>
    </row>
    <row r="96" spans="1:20" s="8" customFormat="1" ht="24">
      <c r="A96" s="147" t="s">
        <v>418</v>
      </c>
      <c r="B96" s="164" t="s">
        <v>340</v>
      </c>
      <c r="C96" s="138" t="s">
        <v>318</v>
      </c>
      <c r="D96" s="170" t="s">
        <v>177</v>
      </c>
      <c r="E96" s="133" t="s">
        <v>91</v>
      </c>
      <c r="F96" s="156">
        <v>135</v>
      </c>
      <c r="G96" s="142">
        <v>25.29</v>
      </c>
      <c r="H96" s="145">
        <v>32.57</v>
      </c>
      <c r="I96" s="295">
        <v>4396.95</v>
      </c>
      <c r="K96" s="308"/>
      <c r="M96" s="299"/>
      <c r="O96" s="306"/>
      <c r="P96" s="306"/>
      <c r="R96" s="306"/>
      <c r="S96" s="306"/>
      <c r="T96" s="306"/>
    </row>
    <row r="97" spans="1:20" s="8" customFormat="1" ht="24">
      <c r="A97" s="147" t="s">
        <v>419</v>
      </c>
      <c r="B97" s="164" t="s">
        <v>341</v>
      </c>
      <c r="C97" s="138" t="s">
        <v>318</v>
      </c>
      <c r="D97" s="170" t="s">
        <v>178</v>
      </c>
      <c r="E97" s="133" t="s">
        <v>91</v>
      </c>
      <c r="F97" s="156">
        <v>40</v>
      </c>
      <c r="G97" s="142">
        <v>8.64</v>
      </c>
      <c r="H97" s="145">
        <v>11.13</v>
      </c>
      <c r="I97" s="295">
        <v>445.2</v>
      </c>
      <c r="K97" s="308"/>
      <c r="M97" s="299"/>
      <c r="O97" s="306"/>
      <c r="P97" s="306"/>
      <c r="R97" s="306"/>
      <c r="S97" s="306"/>
      <c r="T97" s="306"/>
    </row>
    <row r="98" spans="1:20" s="8" customFormat="1" ht="24">
      <c r="A98" s="147" t="s">
        <v>420</v>
      </c>
      <c r="B98" s="164" t="s">
        <v>344</v>
      </c>
      <c r="C98" s="138" t="s">
        <v>318</v>
      </c>
      <c r="D98" s="170" t="s">
        <v>247</v>
      </c>
      <c r="E98" s="133" t="s">
        <v>91</v>
      </c>
      <c r="F98" s="156">
        <v>30</v>
      </c>
      <c r="G98" s="142">
        <v>33.700000000000003</v>
      </c>
      <c r="H98" s="145">
        <v>43.4</v>
      </c>
      <c r="I98" s="295">
        <v>1302</v>
      </c>
      <c r="K98" s="308"/>
      <c r="M98" s="299"/>
      <c r="O98" s="306"/>
      <c r="P98" s="306"/>
      <c r="R98" s="306"/>
      <c r="S98" s="306"/>
      <c r="T98" s="306"/>
    </row>
    <row r="99" spans="1:20" s="8" customFormat="1" ht="24">
      <c r="A99" s="147" t="s">
        <v>421</v>
      </c>
      <c r="B99" s="164" t="s">
        <v>343</v>
      </c>
      <c r="C99" s="138" t="s">
        <v>318</v>
      </c>
      <c r="D99" s="170" t="s">
        <v>248</v>
      </c>
      <c r="E99" s="133" t="s">
        <v>91</v>
      </c>
      <c r="F99" s="156">
        <v>36</v>
      </c>
      <c r="G99" s="142">
        <v>4.8499999999999996</v>
      </c>
      <c r="H99" s="145">
        <v>6.25</v>
      </c>
      <c r="I99" s="295">
        <v>225</v>
      </c>
      <c r="K99" s="308"/>
      <c r="M99" s="299"/>
      <c r="O99" s="306"/>
      <c r="P99" s="306"/>
      <c r="R99" s="306"/>
      <c r="S99" s="306"/>
      <c r="T99" s="306"/>
    </row>
    <row r="100" spans="1:20" s="8" customFormat="1" ht="24">
      <c r="A100" s="147" t="s">
        <v>422</v>
      </c>
      <c r="B100" s="164" t="s">
        <v>249</v>
      </c>
      <c r="C100" s="138" t="s">
        <v>318</v>
      </c>
      <c r="D100" s="170" t="s">
        <v>250</v>
      </c>
      <c r="E100" s="133" t="s">
        <v>125</v>
      </c>
      <c r="F100" s="156">
        <v>6</v>
      </c>
      <c r="G100" s="142">
        <v>12.85</v>
      </c>
      <c r="H100" s="145">
        <v>16.55</v>
      </c>
      <c r="I100" s="295">
        <v>99.3</v>
      </c>
      <c r="K100" s="308"/>
      <c r="M100" s="299"/>
      <c r="O100" s="306"/>
      <c r="P100" s="306"/>
      <c r="R100" s="306"/>
      <c r="S100" s="306"/>
      <c r="T100" s="306"/>
    </row>
    <row r="101" spans="1:20" s="8" customFormat="1" ht="24">
      <c r="A101" s="147" t="s">
        <v>423</v>
      </c>
      <c r="B101" s="164" t="s">
        <v>251</v>
      </c>
      <c r="C101" s="138" t="s">
        <v>318</v>
      </c>
      <c r="D101" s="170" t="s">
        <v>252</v>
      </c>
      <c r="E101" s="133" t="s">
        <v>125</v>
      </c>
      <c r="F101" s="156">
        <v>2</v>
      </c>
      <c r="G101" s="142">
        <v>14.36</v>
      </c>
      <c r="H101" s="145">
        <v>18.489999999999998</v>
      </c>
      <c r="I101" s="295">
        <v>36.979999999999997</v>
      </c>
      <c r="K101" s="308"/>
      <c r="M101" s="299"/>
      <c r="O101" s="306"/>
      <c r="P101" s="306"/>
      <c r="R101" s="306"/>
      <c r="S101" s="306"/>
      <c r="T101" s="306"/>
    </row>
    <row r="102" spans="1:20" s="8" customFormat="1" ht="24">
      <c r="A102" s="147" t="s">
        <v>424</v>
      </c>
      <c r="B102" s="164" t="s">
        <v>253</v>
      </c>
      <c r="C102" s="138" t="s">
        <v>318</v>
      </c>
      <c r="D102" s="170" t="s">
        <v>254</v>
      </c>
      <c r="E102" s="133" t="s">
        <v>125</v>
      </c>
      <c r="F102" s="156">
        <v>8</v>
      </c>
      <c r="G102" s="142">
        <v>11.77</v>
      </c>
      <c r="H102" s="145">
        <v>15.16</v>
      </c>
      <c r="I102" s="295">
        <v>121.28</v>
      </c>
      <c r="K102" s="308"/>
      <c r="M102" s="299"/>
      <c r="O102" s="306"/>
      <c r="P102" s="306"/>
      <c r="R102" s="306"/>
      <c r="S102" s="306"/>
      <c r="T102" s="306"/>
    </row>
    <row r="103" spans="1:20" s="8" customFormat="1" ht="24">
      <c r="A103" s="147" t="s">
        <v>425</v>
      </c>
      <c r="B103" s="164" t="s">
        <v>342</v>
      </c>
      <c r="C103" s="138" t="s">
        <v>318</v>
      </c>
      <c r="D103" s="170" t="s">
        <v>255</v>
      </c>
      <c r="E103" s="133" t="s">
        <v>91</v>
      </c>
      <c r="F103" s="156">
        <v>9</v>
      </c>
      <c r="G103" s="142">
        <v>5.37</v>
      </c>
      <c r="H103" s="145">
        <v>6.92</v>
      </c>
      <c r="I103" s="295">
        <v>62.28</v>
      </c>
      <c r="K103" s="308"/>
      <c r="M103" s="299"/>
      <c r="O103" s="306"/>
      <c r="P103" s="306"/>
      <c r="R103" s="306"/>
      <c r="S103" s="306"/>
      <c r="T103" s="306"/>
    </row>
    <row r="104" spans="1:20" s="8" customFormat="1" ht="24">
      <c r="A104" s="147" t="s">
        <v>426</v>
      </c>
      <c r="B104" s="164" t="s">
        <v>345</v>
      </c>
      <c r="C104" s="138" t="s">
        <v>318</v>
      </c>
      <c r="D104" s="170" t="s">
        <v>256</v>
      </c>
      <c r="E104" s="133" t="s">
        <v>125</v>
      </c>
      <c r="F104" s="156">
        <v>1</v>
      </c>
      <c r="G104" s="142">
        <v>12.06</v>
      </c>
      <c r="H104" s="145">
        <v>15.53</v>
      </c>
      <c r="I104" s="295">
        <v>15.53</v>
      </c>
      <c r="K104" s="308"/>
      <c r="M104" s="299"/>
      <c r="O104" s="306"/>
      <c r="P104" s="306"/>
      <c r="R104" s="306"/>
      <c r="S104" s="306"/>
      <c r="T104" s="306"/>
    </row>
    <row r="105" spans="1:20" s="8" customFormat="1" ht="24">
      <c r="A105" s="147" t="s">
        <v>427</v>
      </c>
      <c r="B105" s="164" t="s">
        <v>350</v>
      </c>
      <c r="C105" s="138" t="s">
        <v>318</v>
      </c>
      <c r="D105" s="170" t="s">
        <v>349</v>
      </c>
      <c r="E105" s="133" t="s">
        <v>125</v>
      </c>
      <c r="F105" s="156">
        <v>5</v>
      </c>
      <c r="G105" s="142">
        <v>15.82</v>
      </c>
      <c r="H105" s="145">
        <v>20.37</v>
      </c>
      <c r="I105" s="295">
        <v>101.85</v>
      </c>
      <c r="K105" s="308"/>
      <c r="M105" s="299"/>
      <c r="O105" s="306"/>
      <c r="P105" s="306"/>
      <c r="R105" s="306"/>
      <c r="S105" s="306"/>
      <c r="T105" s="306"/>
    </row>
    <row r="106" spans="1:20" s="8" customFormat="1" ht="24">
      <c r="A106" s="147" t="s">
        <v>428</v>
      </c>
      <c r="B106" s="164" t="s">
        <v>257</v>
      </c>
      <c r="C106" s="138" t="s">
        <v>318</v>
      </c>
      <c r="D106" s="170" t="s">
        <v>258</v>
      </c>
      <c r="E106" s="133" t="s">
        <v>125</v>
      </c>
      <c r="F106" s="156">
        <v>2</v>
      </c>
      <c r="G106" s="142">
        <v>48.2</v>
      </c>
      <c r="H106" s="145">
        <v>62.07</v>
      </c>
      <c r="I106" s="295">
        <v>124.14</v>
      </c>
      <c r="K106" s="308"/>
      <c r="M106" s="299"/>
      <c r="O106" s="306"/>
      <c r="P106" s="306"/>
      <c r="R106" s="306"/>
      <c r="S106" s="306"/>
      <c r="T106" s="306"/>
    </row>
    <row r="107" spans="1:20" s="8" customFormat="1" ht="24">
      <c r="A107" s="147" t="s">
        <v>429</v>
      </c>
      <c r="B107" s="164" t="s">
        <v>348</v>
      </c>
      <c r="C107" s="138" t="s">
        <v>318</v>
      </c>
      <c r="D107" s="170" t="s">
        <v>259</v>
      </c>
      <c r="E107" s="133" t="s">
        <v>91</v>
      </c>
      <c r="F107" s="156">
        <v>70</v>
      </c>
      <c r="G107" s="142">
        <v>2.4500000000000002</v>
      </c>
      <c r="H107" s="145">
        <v>3.16</v>
      </c>
      <c r="I107" s="295">
        <v>221.2</v>
      </c>
      <c r="K107" s="308"/>
      <c r="M107" s="299"/>
      <c r="O107" s="306"/>
      <c r="P107" s="306"/>
      <c r="R107" s="306"/>
      <c r="S107" s="306"/>
      <c r="T107" s="306"/>
    </row>
    <row r="108" spans="1:20" s="8" customFormat="1" ht="24">
      <c r="A108" s="147" t="s">
        <v>430</v>
      </c>
      <c r="B108" s="164" t="s">
        <v>347</v>
      </c>
      <c r="C108" s="138" t="s">
        <v>318</v>
      </c>
      <c r="D108" s="170" t="s">
        <v>260</v>
      </c>
      <c r="E108" s="133" t="s">
        <v>91</v>
      </c>
      <c r="F108" s="156">
        <v>30</v>
      </c>
      <c r="G108" s="142">
        <v>3.4</v>
      </c>
      <c r="H108" s="145">
        <v>4.38</v>
      </c>
      <c r="I108" s="295">
        <v>131.4</v>
      </c>
      <c r="K108" s="308"/>
      <c r="M108" s="299"/>
      <c r="O108" s="306"/>
      <c r="P108" s="306"/>
      <c r="R108" s="306"/>
      <c r="S108" s="306"/>
      <c r="T108" s="306"/>
    </row>
    <row r="109" spans="1:20" s="8" customFormat="1" ht="24">
      <c r="A109" s="147" t="s">
        <v>431</v>
      </c>
      <c r="B109" s="164" t="s">
        <v>346</v>
      </c>
      <c r="C109" s="138" t="s">
        <v>318</v>
      </c>
      <c r="D109" s="170" t="s">
        <v>261</v>
      </c>
      <c r="E109" s="133" t="s">
        <v>91</v>
      </c>
      <c r="F109" s="156">
        <v>180</v>
      </c>
      <c r="G109" s="142">
        <v>12.79</v>
      </c>
      <c r="H109" s="145">
        <v>16.47</v>
      </c>
      <c r="I109" s="295">
        <v>2964.6</v>
      </c>
      <c r="K109" s="308"/>
      <c r="M109" s="299"/>
      <c r="O109" s="306"/>
      <c r="P109" s="306"/>
      <c r="R109" s="306"/>
      <c r="S109" s="306"/>
      <c r="T109" s="306"/>
    </row>
    <row r="110" spans="1:20" s="8" customFormat="1" ht="24">
      <c r="A110" s="147" t="s">
        <v>432</v>
      </c>
      <c r="B110" s="164" t="s">
        <v>262</v>
      </c>
      <c r="C110" s="138" t="s">
        <v>318</v>
      </c>
      <c r="D110" s="170" t="s">
        <v>263</v>
      </c>
      <c r="E110" s="133" t="s">
        <v>125</v>
      </c>
      <c r="F110" s="156">
        <v>28</v>
      </c>
      <c r="G110" s="142">
        <v>11.68</v>
      </c>
      <c r="H110" s="145">
        <v>15.04</v>
      </c>
      <c r="I110" s="295">
        <v>421.12</v>
      </c>
      <c r="K110" s="308"/>
      <c r="M110" s="299"/>
      <c r="O110" s="306"/>
      <c r="P110" s="306"/>
      <c r="R110" s="306"/>
      <c r="S110" s="306"/>
      <c r="T110" s="306"/>
    </row>
    <row r="111" spans="1:20" ht="19.5" customHeight="1">
      <c r="A111" s="347" t="s">
        <v>38</v>
      </c>
      <c r="B111" s="347"/>
      <c r="C111" s="347"/>
      <c r="D111" s="347"/>
      <c r="E111" s="347"/>
      <c r="F111" s="347"/>
      <c r="G111" s="347"/>
      <c r="H111" s="347"/>
      <c r="I111" s="184">
        <f>I82+I79+I76+I74+I72+I63+I61+I59+I42+I40+I33+I26+I22+I18+I15+I8+I55</f>
        <v>2220371.0100000002</v>
      </c>
      <c r="K111" s="310"/>
    </row>
    <row r="118" spans="1:10">
      <c r="A118" s="6"/>
      <c r="B118" s="2"/>
      <c r="C118" s="2"/>
      <c r="D118" s="2"/>
    </row>
    <row r="119" spans="1:10">
      <c r="A119" s="6"/>
      <c r="B119" s="2"/>
      <c r="C119" s="2"/>
      <c r="D119" s="2"/>
    </row>
    <row r="120" spans="1:10">
      <c r="A120" s="6"/>
      <c r="B120" s="2"/>
      <c r="C120" s="2"/>
      <c r="D120" s="2"/>
    </row>
    <row r="121" spans="1:10">
      <c r="A121" s="6"/>
      <c r="B121" s="2"/>
      <c r="C121" s="2"/>
      <c r="D121" s="2"/>
      <c r="I121" s="2"/>
      <c r="J121" s="6"/>
    </row>
    <row r="122" spans="1:10">
      <c r="A122" s="6"/>
      <c r="B122" s="2"/>
      <c r="C122" s="2"/>
      <c r="D122" s="2"/>
      <c r="I122" s="2"/>
      <c r="J122" s="6"/>
    </row>
    <row r="123" spans="1:10">
      <c r="A123" s="6"/>
      <c r="B123" s="2"/>
      <c r="C123" s="2"/>
      <c r="D123" s="2"/>
      <c r="I123" s="2"/>
      <c r="J123" s="6"/>
    </row>
    <row r="124" spans="1:10">
      <c r="A124" s="6"/>
      <c r="B124" s="2"/>
      <c r="C124" s="2"/>
      <c r="D124" s="2"/>
      <c r="I124" s="2"/>
      <c r="J124" s="6"/>
    </row>
    <row r="125" spans="1:10">
      <c r="A125" s="6"/>
      <c r="B125" s="2"/>
      <c r="C125" s="2"/>
      <c r="D125" s="2"/>
      <c r="I125" s="2"/>
      <c r="J125" s="6"/>
    </row>
    <row r="126" spans="1:10">
      <c r="A126" s="6"/>
      <c r="B126" s="2"/>
      <c r="C126" s="2"/>
      <c r="D126" s="2"/>
      <c r="I126" s="2"/>
      <c r="J126" s="6"/>
    </row>
    <row r="127" spans="1:10">
      <c r="A127" s="6"/>
      <c r="B127" s="2"/>
      <c r="C127" s="2"/>
      <c r="D127" s="2"/>
      <c r="I127" s="2"/>
      <c r="J127" s="6"/>
    </row>
    <row r="128" spans="1:10">
      <c r="A128" s="6"/>
      <c r="B128" s="2"/>
      <c r="C128" s="2"/>
      <c r="D128" s="2"/>
      <c r="I128" s="2"/>
      <c r="J128" s="6"/>
    </row>
    <row r="129" spans="1:10">
      <c r="A129" s="6"/>
      <c r="B129" s="2"/>
      <c r="C129" s="2"/>
      <c r="D129" s="2"/>
      <c r="I129" s="2"/>
      <c r="J129" s="6"/>
    </row>
    <row r="130" spans="1:10">
      <c r="A130" s="6"/>
      <c r="B130" s="2"/>
      <c r="C130" s="2"/>
      <c r="D130" s="2"/>
      <c r="I130" s="2"/>
      <c r="J130" s="6"/>
    </row>
    <row r="131" spans="1:10">
      <c r="A131" s="6"/>
      <c r="B131" s="2"/>
      <c r="C131" s="2"/>
      <c r="D131" s="2"/>
      <c r="I131" s="2"/>
      <c r="J131" s="6"/>
    </row>
    <row r="132" spans="1:10">
      <c r="A132" s="6"/>
      <c r="B132" s="2"/>
      <c r="C132" s="2"/>
      <c r="D132" s="2"/>
      <c r="I132" s="2"/>
      <c r="J132" s="6"/>
    </row>
    <row r="133" spans="1:10">
      <c r="A133" s="6"/>
      <c r="B133" s="2"/>
      <c r="C133" s="2"/>
      <c r="D133" s="2"/>
      <c r="I133" s="2"/>
      <c r="J133" s="6"/>
    </row>
    <row r="134" spans="1:10">
      <c r="A134" s="6"/>
      <c r="B134" s="2"/>
      <c r="C134" s="2"/>
      <c r="D134" s="2"/>
      <c r="I134" s="2"/>
      <c r="J134" s="6"/>
    </row>
    <row r="135" spans="1:10">
      <c r="A135" s="6"/>
      <c r="B135" s="2"/>
      <c r="C135" s="2"/>
      <c r="D135" s="2"/>
      <c r="I135" s="2"/>
      <c r="J135" s="6"/>
    </row>
    <row r="136" spans="1:10">
      <c r="A136" s="6"/>
      <c r="B136" s="2"/>
      <c r="C136" s="2"/>
      <c r="D136" s="2"/>
      <c r="I136" s="2"/>
      <c r="J136" s="6"/>
    </row>
    <row r="137" spans="1:10">
      <c r="A137" s="6"/>
      <c r="B137" s="2"/>
      <c r="C137" s="2"/>
      <c r="D137" s="2"/>
      <c r="I137" s="2"/>
      <c r="J137" s="6"/>
    </row>
    <row r="138" spans="1:10">
      <c r="A138" s="6"/>
      <c r="B138" s="2"/>
      <c r="C138" s="2"/>
      <c r="D138" s="2"/>
      <c r="I138" s="2"/>
      <c r="J138" s="6"/>
    </row>
    <row r="139" spans="1:10">
      <c r="A139" s="6"/>
      <c r="B139" s="2"/>
      <c r="C139" s="2"/>
      <c r="D139" s="2"/>
      <c r="I139" s="2"/>
      <c r="J139" s="6"/>
    </row>
    <row r="140" spans="1:10">
      <c r="A140" s="6"/>
      <c r="B140" s="2"/>
      <c r="C140" s="2"/>
      <c r="D140" s="2"/>
      <c r="I140" s="2"/>
      <c r="J140" s="6"/>
    </row>
    <row r="141" spans="1:10">
      <c r="A141" s="6"/>
      <c r="B141" s="2"/>
      <c r="C141" s="2"/>
      <c r="D141" s="2"/>
      <c r="I141" s="2"/>
      <c r="J141" s="6"/>
    </row>
    <row r="142" spans="1:10">
      <c r="A142" s="6"/>
      <c r="B142" s="2"/>
      <c r="C142" s="2"/>
      <c r="D142" s="2"/>
      <c r="I142" s="2"/>
      <c r="J142" s="6"/>
    </row>
    <row r="143" spans="1:10">
      <c r="A143" s="6"/>
      <c r="B143" s="2"/>
      <c r="C143" s="2"/>
      <c r="D143" s="2"/>
      <c r="I143" s="2"/>
      <c r="J143" s="6"/>
    </row>
    <row r="144" spans="1:10">
      <c r="A144" s="6"/>
      <c r="B144" s="2"/>
      <c r="C144" s="2"/>
      <c r="D144" s="2"/>
      <c r="I144" s="2"/>
      <c r="J144" s="6"/>
    </row>
    <row r="145" spans="1:10">
      <c r="A145" s="6"/>
      <c r="B145" s="2"/>
      <c r="C145" s="2"/>
      <c r="D145" s="2"/>
      <c r="I145" s="2"/>
      <c r="J145" s="6"/>
    </row>
    <row r="146" spans="1:10">
      <c r="A146" s="6"/>
      <c r="B146" s="2"/>
      <c r="C146" s="2"/>
      <c r="D146" s="2"/>
      <c r="I146" s="2"/>
      <c r="J146" s="6"/>
    </row>
    <row r="147" spans="1:10">
      <c r="A147" s="6"/>
      <c r="B147" s="2"/>
      <c r="C147" s="2"/>
      <c r="D147" s="2"/>
      <c r="I147" s="2"/>
      <c r="J147" s="6"/>
    </row>
    <row r="148" spans="1:10">
      <c r="A148" s="6"/>
      <c r="B148" s="2"/>
      <c r="C148" s="2"/>
      <c r="D148" s="2"/>
      <c r="I148" s="2"/>
      <c r="J148" s="6"/>
    </row>
    <row r="149" spans="1:10">
      <c r="A149" s="6"/>
      <c r="B149" s="2"/>
      <c r="C149" s="2"/>
      <c r="D149" s="2"/>
      <c r="I149" s="2"/>
      <c r="J149" s="6"/>
    </row>
    <row r="150" spans="1:10">
      <c r="A150" s="6"/>
      <c r="B150" s="2"/>
      <c r="C150" s="2"/>
      <c r="D150" s="2"/>
      <c r="I150" s="2"/>
      <c r="J150" s="6"/>
    </row>
    <row r="151" spans="1:10">
      <c r="A151" s="6"/>
      <c r="B151" s="2"/>
      <c r="C151" s="2"/>
      <c r="D151" s="2"/>
      <c r="I151" s="2"/>
      <c r="J151" s="6"/>
    </row>
    <row r="152" spans="1:10">
      <c r="A152" s="6"/>
      <c r="B152" s="2"/>
      <c r="C152" s="2"/>
      <c r="D152" s="2"/>
      <c r="I152" s="2"/>
      <c r="J152" s="6"/>
    </row>
    <row r="153" spans="1:10">
      <c r="A153" s="6"/>
      <c r="B153" s="2"/>
      <c r="C153" s="2"/>
      <c r="D153" s="2"/>
      <c r="I153" s="2"/>
      <c r="J153" s="6"/>
    </row>
    <row r="154" spans="1:10">
      <c r="A154" s="6"/>
      <c r="B154" s="2"/>
      <c r="C154" s="2"/>
      <c r="D154" s="2"/>
      <c r="I154" s="2"/>
      <c r="J154" s="6"/>
    </row>
    <row r="155" spans="1:10">
      <c r="A155" s="6"/>
      <c r="B155" s="2"/>
      <c r="C155" s="2"/>
      <c r="D155" s="2"/>
      <c r="I155" s="2"/>
      <c r="J155" s="6"/>
    </row>
    <row r="156" spans="1:10">
      <c r="A156" s="6"/>
      <c r="B156" s="2"/>
      <c r="C156" s="2"/>
      <c r="D156" s="2"/>
      <c r="I156" s="2"/>
      <c r="J156" s="6"/>
    </row>
    <row r="157" spans="1:10">
      <c r="A157" s="6"/>
      <c r="B157" s="2"/>
      <c r="C157" s="2"/>
      <c r="D157" s="2"/>
      <c r="I157" s="2"/>
      <c r="J157" s="6"/>
    </row>
    <row r="158" spans="1:10">
      <c r="A158" s="6"/>
      <c r="B158" s="2"/>
      <c r="C158" s="2"/>
      <c r="D158" s="2"/>
      <c r="I158" s="2"/>
      <c r="J158" s="6"/>
    </row>
    <row r="159" spans="1:10">
      <c r="A159" s="6"/>
      <c r="B159" s="2"/>
      <c r="C159" s="2"/>
      <c r="D159" s="2"/>
    </row>
    <row r="160" spans="1:10">
      <c r="A160" s="6"/>
      <c r="B160" s="2"/>
      <c r="C160" s="2"/>
      <c r="D160" s="2"/>
    </row>
    <row r="161" spans="1:9">
      <c r="A161" s="6"/>
      <c r="B161" s="2"/>
      <c r="C161" s="2"/>
      <c r="D161" s="2"/>
    </row>
    <row r="162" spans="1:9">
      <c r="A162" s="6"/>
      <c r="B162" s="2"/>
      <c r="C162" s="2"/>
      <c r="D162" s="2"/>
    </row>
    <row r="163" spans="1:9">
      <c r="A163" s="6"/>
      <c r="B163" s="2"/>
      <c r="C163" s="2"/>
      <c r="D163" s="2"/>
    </row>
    <row r="164" spans="1:9">
      <c r="A164" s="6"/>
      <c r="B164" s="2"/>
      <c r="C164" s="2"/>
      <c r="D164" s="2"/>
    </row>
    <row r="165" spans="1:9">
      <c r="A165" s="6"/>
      <c r="B165" s="2"/>
      <c r="C165" s="2"/>
      <c r="D165" s="2"/>
    </row>
    <row r="166" spans="1:9">
      <c r="A166" s="6"/>
      <c r="B166" s="2"/>
      <c r="C166" s="2"/>
      <c r="D166" s="2"/>
    </row>
    <row r="167" spans="1:9">
      <c r="A167" s="6"/>
      <c r="B167" s="2"/>
      <c r="C167" s="2"/>
      <c r="D167" s="2"/>
      <c r="I167" s="2"/>
    </row>
    <row r="168" spans="1:9">
      <c r="A168" s="6"/>
      <c r="B168" s="2"/>
      <c r="C168" s="2"/>
      <c r="D168" s="2"/>
      <c r="I168" s="2"/>
    </row>
    <row r="169" spans="1:9">
      <c r="A169" s="6"/>
      <c r="B169" s="2"/>
      <c r="C169" s="2"/>
      <c r="D169" s="2"/>
      <c r="I169" s="2"/>
    </row>
    <row r="170" spans="1:9">
      <c r="A170" s="6"/>
      <c r="B170" s="2"/>
      <c r="C170" s="2"/>
      <c r="D170" s="2"/>
      <c r="I170" s="2"/>
    </row>
    <row r="171" spans="1:9">
      <c r="A171" s="6"/>
      <c r="B171" s="2"/>
      <c r="C171" s="2"/>
      <c r="D171" s="2"/>
      <c r="I171" s="2"/>
    </row>
    <row r="172" spans="1:9">
      <c r="A172" s="6"/>
      <c r="B172" s="2"/>
      <c r="C172" s="2"/>
      <c r="D172" s="2"/>
      <c r="I172" s="2"/>
    </row>
    <row r="173" spans="1:9">
      <c r="A173" s="6"/>
      <c r="B173" s="2"/>
      <c r="C173" s="2"/>
      <c r="D173" s="2"/>
      <c r="I173" s="2"/>
    </row>
  </sheetData>
  <sortState ref="L8:M24">
    <sortCondition descending="1" ref="M8:M24"/>
  </sortState>
  <mergeCells count="14">
    <mergeCell ref="F6:F7"/>
    <mergeCell ref="G6:H6"/>
    <mergeCell ref="I6:I7"/>
    <mergeCell ref="A111:H111"/>
    <mergeCell ref="A1:I1"/>
    <mergeCell ref="A2:I2"/>
    <mergeCell ref="A3:I3"/>
    <mergeCell ref="A4:G4"/>
    <mergeCell ref="A5:G5"/>
    <mergeCell ref="A6:A7"/>
    <mergeCell ref="B6:B7"/>
    <mergeCell ref="C6:C7"/>
    <mergeCell ref="D6:D7"/>
    <mergeCell ref="E6:E7"/>
  </mergeCells>
  <printOptions horizontalCentered="1"/>
  <pageMargins left="0.25" right="0.25" top="0.75" bottom="0.39" header="0.3" footer="0.28000000000000003"/>
  <pageSetup paperSize="9" firstPageNumber="0" orientation="landscape" horizontalDpi="300" verticalDpi="300" r:id="rId1"/>
  <headerFooter alignWithMargins="0"/>
  <drawing r:id="rId2"/>
  <legacyDrawing r:id="rId3"/>
  <oleObjects>
    <mc:AlternateContent xmlns:mc="http://schemas.openxmlformats.org/markup-compatibility/2006">
      <mc:Choice Requires="x14">
        <oleObject progId="Figura do Microsoft Photo Editor 3.0" shapeId="13313" r:id="rId4">
          <objectPr defaultSize="0" autoPict="0" r:id="rId5">
            <anchor moveWithCells="1" sizeWithCells="1">
              <from>
                <xdr:col>0</xdr:col>
                <xdr:colOff>76200</xdr:colOff>
                <xdr:row>0</xdr:row>
                <xdr:rowOff>47625</xdr:rowOff>
              </from>
              <to>
                <xdr:col>2</xdr:col>
                <xdr:colOff>457200</xdr:colOff>
                <xdr:row>2</xdr:row>
                <xdr:rowOff>152400</xdr:rowOff>
              </to>
            </anchor>
          </objectPr>
        </oleObject>
      </mc:Choice>
      <mc:Fallback>
        <oleObject progId="Figura do Microsoft Photo Editor 3.0" shapeId="13313"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A31" sqref="A31"/>
    </sheetView>
  </sheetViews>
  <sheetFormatPr defaultRowHeight="14.25" customHeight="1"/>
  <cols>
    <col min="1" max="1" width="108.28515625" customWidth="1"/>
    <col min="2" max="2" width="14.42578125" customWidth="1"/>
  </cols>
  <sheetData>
    <row r="1" spans="1:2" ht="14.25" customHeight="1">
      <c r="B1" t="s">
        <v>8</v>
      </c>
    </row>
    <row r="2" spans="1:2" ht="14.25" customHeight="1">
      <c r="A2" s="129" t="s">
        <v>357</v>
      </c>
      <c r="B2" s="54">
        <f>Serviços!I18+Serviços!I19+Serviços!I20+Serviços!I21+Serviços!I22+Serviços!I23+Serviços!I24+Serviços!I25+Serviços!I26+Serviços!I27+Serviços!I28+Serviços!I29</f>
        <v>81949.31</v>
      </c>
    </row>
    <row r="3" spans="1:2" ht="14.25" customHeight="1">
      <c r="A3" s="129" t="s">
        <v>358</v>
      </c>
    </row>
    <row r="4" spans="1:2" ht="14.25" customHeight="1">
      <c r="A4" s="129" t="s">
        <v>359</v>
      </c>
      <c r="B4">
        <f>Serviços!I98</f>
        <v>24465.119999999999</v>
      </c>
    </row>
    <row r="5" spans="1:2" ht="14.25" customHeight="1">
      <c r="A5" s="129" t="s">
        <v>360</v>
      </c>
    </row>
    <row r="6" spans="1:2" ht="14.25" customHeight="1">
      <c r="A6" s="129" t="s">
        <v>361</v>
      </c>
    </row>
    <row r="7" spans="1:2" ht="14.25" customHeight="1">
      <c r="A7" s="129" t="s">
        <v>362</v>
      </c>
    </row>
    <row r="8" spans="1:2" ht="14.25" customHeight="1">
      <c r="A8" s="129" t="s">
        <v>363</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Resumo</vt:lpstr>
      <vt:lpstr>Serviços</vt:lpstr>
      <vt:lpstr>Insumos</vt:lpstr>
      <vt:lpstr>Composição_Mobilização_desmob.</vt:lpstr>
      <vt:lpstr>Composição_Forn._de_Veículo</vt:lpstr>
      <vt:lpstr>Composição_Canteiro</vt:lpstr>
      <vt:lpstr>CP096Composição_Rede_Elétrica</vt:lpstr>
      <vt:lpstr>ABC</vt:lpstr>
      <vt:lpstr>Plan1</vt:lpstr>
      <vt:lpstr>ABC!Area_de_impressao</vt:lpstr>
      <vt:lpstr>Composição_Canteiro!Area_de_impressao</vt:lpstr>
      <vt:lpstr>Insumos!Area_de_impressao</vt:lpstr>
      <vt:lpstr>Resumo!Area_de_impressao</vt:lpstr>
      <vt:lpstr>Serviços!Area_de_impressao</vt:lpstr>
      <vt:lpstr>ABC!Excel_BuiltIn_Print_Titles_1_1</vt:lpstr>
      <vt:lpstr>Excel_BuiltIn_Print_Titles_1_1</vt:lpstr>
      <vt:lpstr>ABC!Excel_BuiltIn_Print_Titles_1_1_1</vt:lpstr>
      <vt:lpstr>Excel_BuiltIn_Print_Titles_1_1_1</vt:lpstr>
      <vt:lpstr>ABC!Titulos_de_impressao</vt:lpstr>
      <vt:lpstr>Composição_Canteiro!Titulos_de_impressao</vt:lpstr>
      <vt:lpstr>Serviços!Titulos_de_impressao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RSA ENGENHARIA</dc:creator>
  <cp:lastModifiedBy>Maria Rosinei Bezerra da Silva Queiroga</cp:lastModifiedBy>
  <cp:lastPrinted>2016-09-12T14:54:32Z</cp:lastPrinted>
  <dcterms:created xsi:type="dcterms:W3CDTF">2012-03-13T18:59:19Z</dcterms:created>
  <dcterms:modified xsi:type="dcterms:W3CDTF">2016-09-13T18:19:17Z</dcterms:modified>
</cp:coreProperties>
</file>